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xr:revisionPtr revIDLastSave="58" documentId="13_ncr:1_{94B7E20C-42B5-43AB-8C35-533C5CD06314}" xr6:coauthVersionLast="47" xr6:coauthVersionMax="47" xr10:uidLastSave="{D5C25964-DF6C-4B75-947C-FE57F33F55CB}"/>
  <workbookProtection workbookAlgorithmName="SHA-512" workbookHashValue="gJQQXH3sSlIdNi0twJRa3h/5cQXJnXof9Etre7cf+9QN8VcB8x/SpP9NsfqY8EMfDk2hZb5KHW+bm7iXNuSk2Q==" workbookSaltValue="WLlRQwfgjf21ThfsjqaIJw==" workbookSpinCount="100000" lockStructure="1"/>
  <bookViews>
    <workbookView xWindow="57480" yWindow="-120" windowWidth="29040" windowHeight="16440" xr2:uid="{00000000-000D-0000-FFFF-FFFF00000000}"/>
  </bookViews>
  <sheets>
    <sheet name="EvenFlo Smart Financial" sheetId="1" r:id="rId1"/>
    <sheet name="How to Use" sheetId="2" state="veryHidden" r:id="rId2"/>
  </sheets>
  <definedNames>
    <definedName name="_xlnm.Print_Area" localSheetId="0">'EvenFlo Smart Financial'!$A$1:$M$106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1" i="1" l="1"/>
  <c r="I35" i="1" s="1"/>
  <c r="H30" i="1"/>
  <c r="H29" i="1"/>
  <c r="H28" i="1"/>
  <c r="H27" i="1"/>
  <c r="H26" i="1"/>
  <c r="H25" i="1"/>
  <c r="H24" i="1"/>
  <c r="H23" i="1"/>
  <c r="F81" i="1" l="1"/>
  <c r="I74" i="1"/>
  <c r="I73" i="1"/>
  <c r="H68" i="1"/>
  <c r="H73" i="1"/>
  <c r="F36" i="1" s="1"/>
  <c r="G66" i="1" l="1"/>
  <c r="F37" i="1" l="1"/>
  <c r="J73" i="1" l="1"/>
  <c r="H87" i="1" l="1"/>
  <c r="J94" i="1" s="1"/>
  <c r="H81" i="1" l="1"/>
  <c r="I82" i="1"/>
  <c r="I81" i="1"/>
  <c r="J81" i="1" l="1"/>
  <c r="I93" i="1"/>
  <c r="I101" i="1" s="1"/>
  <c r="I92" i="1"/>
  <c r="I100" i="1" s="1"/>
  <c r="H92" i="1"/>
  <c r="H88" i="1"/>
  <c r="H69" i="1"/>
  <c r="J92" i="1" l="1"/>
  <c r="J93" i="1" s="1"/>
  <c r="H93" i="1" s="1"/>
  <c r="G36" i="1"/>
  <c r="G37" i="1" s="1"/>
  <c r="H100" i="1"/>
  <c r="J100" i="1" s="1"/>
  <c r="H36" i="1" l="1"/>
  <c r="I36" i="1" s="1"/>
  <c r="H94" i="1"/>
  <c r="F93" i="1" s="1"/>
  <c r="H37" i="1" l="1"/>
  <c r="I37" i="1" s="1"/>
  <c r="I94" i="1"/>
  <c r="F92" i="1"/>
  <c r="J75" i="1" l="1"/>
  <c r="J74" i="1" l="1"/>
  <c r="H74" i="1" l="1"/>
  <c r="H75" i="1" l="1"/>
  <c r="F74" i="1" s="1"/>
  <c r="I75" i="1" l="1"/>
  <c r="F73" i="1"/>
  <c r="F100" i="1" l="1"/>
  <c r="F43" i="1"/>
  <c r="H82" i="1"/>
  <c r="F82" i="1"/>
  <c r="G43" i="1" l="1"/>
  <c r="H43" i="1" s="1"/>
  <c r="H101" i="1"/>
  <c r="F101" i="1"/>
  <c r="J82" i="1"/>
  <c r="H83" i="1"/>
  <c r="J101" i="1" l="1"/>
  <c r="J102" i="1" s="1"/>
  <c r="H95" i="1" s="1"/>
  <c r="H96" i="1" s="1"/>
  <c r="H102" i="1"/>
  <c r="J83" i="1"/>
  <c r="I102" i="1" l="1"/>
  <c r="G38" i="1"/>
  <c r="G39" i="1" s="1"/>
  <c r="H76" i="1"/>
  <c r="H77" i="1" s="1"/>
  <c r="I83" i="1"/>
  <c r="H39" i="1" l="1"/>
  <c r="I39" i="1" s="1"/>
  <c r="H38" i="1"/>
  <c r="I38" i="1" s="1"/>
</calcChain>
</file>

<file path=xl/sharedStrings.xml><?xml version="1.0" encoding="utf-8"?>
<sst xmlns="http://schemas.openxmlformats.org/spreadsheetml/2006/main" count="162" uniqueCount="101">
  <si>
    <t>gal/min</t>
  </si>
  <si>
    <t>kg</t>
  </si>
  <si>
    <t>Mass</t>
  </si>
  <si>
    <t>Volume</t>
  </si>
  <si>
    <t>Solid</t>
  </si>
  <si>
    <t>Liquid</t>
  </si>
  <si>
    <t>Slurry</t>
  </si>
  <si>
    <t>Polymer Dosage</t>
  </si>
  <si>
    <t>Polymer Cost</t>
  </si>
  <si>
    <t>Feed</t>
  </si>
  <si>
    <t>Underflow</t>
  </si>
  <si>
    <t>Density</t>
  </si>
  <si>
    <t>Underflow Rate</t>
  </si>
  <si>
    <t>Undiluted Feed Rate</t>
  </si>
  <si>
    <t>m3/hr</t>
  </si>
  <si>
    <t>g /metric Ton of Dry Solids</t>
  </si>
  <si>
    <t>m3</t>
  </si>
  <si>
    <t>metric tons</t>
  </si>
  <si>
    <t>Version History</t>
  </si>
  <si>
    <t>Version</t>
  </si>
  <si>
    <t xml:space="preserve">By </t>
  </si>
  <si>
    <t>Description</t>
  </si>
  <si>
    <t>J.Sederstrom</t>
  </si>
  <si>
    <t>J.Sederstrom/P.Lake</t>
  </si>
  <si>
    <t>Initial Version</t>
  </si>
  <si>
    <t>Date</t>
  </si>
  <si>
    <t>J.Sederstrom/A.Accioly</t>
  </si>
  <si>
    <t>Added pictures</t>
  </si>
  <si>
    <t>Verified numbers in mass balances</t>
  </si>
  <si>
    <t>Added typical results</t>
  </si>
  <si>
    <t>Added qualifiers and disclaimers for results.</t>
  </si>
  <si>
    <t>How to Use this Document</t>
  </si>
  <si>
    <t>Starting at the top of the sheet:</t>
  </si>
  <si>
    <t>This controls the number of years for the ROI.</t>
  </si>
  <si>
    <t>J18</t>
  </si>
  <si>
    <t>F24</t>
  </si>
  <si>
    <t>Enter in whatever you want to put for the thickener type "Hi-Rate", "concentrate", "CCD", etc..</t>
  </si>
  <si>
    <t>F26</t>
  </si>
  <si>
    <t>This must be obtained from the customer datasheets.</t>
  </si>
  <si>
    <t>F27</t>
  </si>
  <si>
    <t>This can range from $3.00 to $20.00. $7.00 is a fair assumption if you don't know what polymer is used. If you do know what polymer is used, then contact the polymer company for a ballpark quote.</t>
  </si>
  <si>
    <t>F33</t>
  </si>
  <si>
    <t>Get this from the mass balance or customer datasheet.</t>
  </si>
  <si>
    <t>G38</t>
  </si>
  <si>
    <t>G39</t>
  </si>
  <si>
    <t>D48</t>
  </si>
  <si>
    <t>M26</t>
  </si>
  <si>
    <t>Cells which must be filled in for each proposal.</t>
  </si>
  <si>
    <t>M27</t>
  </si>
  <si>
    <t>This should be the same as F27.</t>
  </si>
  <si>
    <t>K48</t>
  </si>
  <si>
    <t>years</t>
  </si>
  <si>
    <t>Created for Website and customized for minerals. Values are red if not filled in.</t>
  </si>
  <si>
    <t>Formula driven.</t>
  </si>
  <si>
    <t>This is generally .02 higher than G38. However, it could vary from .01 to .04.</t>
  </si>
  <si>
    <t>Solids Density</t>
  </si>
  <si>
    <t>Liquid Density</t>
  </si>
  <si>
    <t>wt% solids</t>
  </si>
  <si>
    <t>Underflow Improvement</t>
  </si>
  <si>
    <t>Solids Feed Rate</t>
  </si>
  <si>
    <t>With EvenFlo</t>
  </si>
  <si>
    <t>WesTech Patented Technology Since 2009</t>
  </si>
  <si>
    <t>www.westech-inc.com</t>
  </si>
  <si>
    <t xml:space="preserve"> • 
</t>
  </si>
  <si>
    <t>Data Entry</t>
  </si>
  <si>
    <t>Plant Data</t>
  </si>
  <si>
    <t>Example Data</t>
  </si>
  <si>
    <t>Water Cost</t>
  </si>
  <si>
    <t>Evaluation Period</t>
  </si>
  <si>
    <t>g/t</t>
  </si>
  <si>
    <t>Polymer Consumption</t>
  </si>
  <si>
    <t>Increased Water Recovery</t>
  </si>
  <si>
    <t>Water Savings*</t>
  </si>
  <si>
    <t>Polymer Costs</t>
  </si>
  <si>
    <r>
      <t>m</t>
    </r>
    <r>
      <rPr>
        <vertAlign val="superscript"/>
        <sz val="16"/>
        <color theme="1"/>
        <rFont val="Calibri"/>
        <family val="2"/>
        <scheme val="minor"/>
      </rPr>
      <t>3</t>
    </r>
    <r>
      <rPr>
        <sz val="16"/>
        <color theme="1"/>
        <rFont val="Calibri"/>
        <family val="2"/>
        <scheme val="minor"/>
      </rPr>
      <t>/hr</t>
    </r>
  </si>
  <si>
    <r>
      <t>kg/m</t>
    </r>
    <r>
      <rPr>
        <vertAlign val="superscript"/>
        <sz val="16"/>
        <color theme="1"/>
        <rFont val="Calibri"/>
        <family val="2"/>
        <scheme val="minor"/>
      </rPr>
      <t>3</t>
    </r>
  </si>
  <si>
    <t>Before EvenFlo</t>
  </si>
  <si>
    <t>Before</t>
  </si>
  <si>
    <t>After</t>
  </si>
  <si>
    <t>Benefits with EvenFlo</t>
  </si>
  <si>
    <t>Yearly Savings</t>
  </si>
  <si>
    <r>
      <t>m</t>
    </r>
    <r>
      <rPr>
        <vertAlign val="superscript"/>
        <sz val="16"/>
        <color theme="1"/>
        <rFont val="Calibri"/>
        <family val="2"/>
        <scheme val="minor"/>
      </rPr>
      <t>3</t>
    </r>
  </si>
  <si>
    <t>US $</t>
  </si>
  <si>
    <t>tph</t>
  </si>
  <si>
    <t>*Water cost savings assumes fresh makeup water is reduced.</t>
  </si>
  <si>
    <t>US $/kg</t>
  </si>
  <si>
    <r>
      <t>US $/m</t>
    </r>
    <r>
      <rPr>
        <vertAlign val="superscript"/>
        <sz val="16"/>
        <color theme="1"/>
        <rFont val="Calibri"/>
        <family val="2"/>
        <scheme val="minor"/>
      </rPr>
      <t>3</t>
    </r>
  </si>
  <si>
    <t xml:space="preserve">Use this worksheet to determine the savings you would get from EvenFlo if it was installed at your own plant. </t>
  </si>
  <si>
    <t>This sheet will use the polymer dosage and underflow data you enter to provide annual operating cost savings.</t>
  </si>
  <si>
    <t>Enter your current thickener/clarifier data in the orange squares. The squares will turn blue once they are filled in.</t>
  </si>
  <si>
    <r>
      <rPr>
        <sz val="16"/>
        <color theme="8" tint="-0.249977111117893"/>
        <rFont val="Calibri"/>
        <family val="2"/>
        <scheme val="minor"/>
      </rPr>
      <t>EvenFlo’s uniquely simple, two-stage design corrects inherent operating flaws of single-stage feedwell designs: management of feed stream momentum, short circuiting (premature exiting of feed stream), poor overflow clarity (solids capture), and high polymer dosages. Learn more about the advantages of EvenFlo by</t>
    </r>
    <r>
      <rPr>
        <sz val="16"/>
        <color theme="10"/>
        <rFont val="Calibri"/>
        <family val="2"/>
        <scheme val="minor"/>
      </rPr>
      <t xml:space="preserve"> </t>
    </r>
    <r>
      <rPr>
        <b/>
        <u/>
        <sz val="16"/>
        <color theme="8"/>
        <rFont val="Calibri"/>
        <family val="2"/>
        <scheme val="minor"/>
      </rPr>
      <t>watching this short video</t>
    </r>
    <r>
      <rPr>
        <sz val="16"/>
        <color theme="10"/>
        <rFont val="Calibri"/>
        <family val="2"/>
        <scheme val="minor"/>
      </rPr>
      <t>.</t>
    </r>
  </si>
  <si>
    <t>Save money. Increase profits. Use WesTech's EvenFlo technology.</t>
  </si>
  <si>
    <r>
      <rPr>
        <b/>
        <u/>
        <sz val="24"/>
        <color theme="10"/>
        <rFont val="Calibri"/>
        <family val="2"/>
        <scheme val="minor"/>
      </rPr>
      <t>Request a call</t>
    </r>
    <r>
      <rPr>
        <b/>
        <sz val="24"/>
        <color theme="10"/>
        <rFont val="Calibri"/>
        <family val="2"/>
        <scheme val="minor"/>
      </rPr>
      <t xml:space="preserve"> </t>
    </r>
    <r>
      <rPr>
        <b/>
        <sz val="24"/>
        <rFont val="Calibri"/>
        <family val="2"/>
        <scheme val="minor"/>
      </rPr>
      <t>from one of our experts.</t>
    </r>
  </si>
  <si>
    <t>The simple EvenFlo design achieves peak performance without added shelves, vanes, or deflectors allowing it to correct inherent thickener problems over a wide operating range.</t>
  </si>
  <si>
    <t>Improvement</t>
  </si>
  <si>
    <t>Installing an EvenFlo can reduce polymer dosage by up to 40 percent, increase underflow wt% by 3 percent, reduce the water in the underflow, and increase overflow clarity all at the same time.</t>
  </si>
  <si>
    <t>wt%</t>
  </si>
  <si>
    <r>
      <t>EvenFlo</t>
    </r>
    <r>
      <rPr>
        <b/>
        <sz val="36"/>
        <color theme="4"/>
        <rFont val="Calibri"/>
        <family val="2"/>
      </rPr>
      <t>®</t>
    </r>
    <r>
      <rPr>
        <b/>
        <sz val="36"/>
        <color theme="4"/>
        <rFont val="Calibri"/>
        <family val="2"/>
        <scheme val="minor"/>
      </rPr>
      <t xml:space="preserve"> Potential Savings Calculator</t>
    </r>
  </si>
  <si>
    <t>v10.0</t>
  </si>
  <si>
    <t>© WesTech Engineering, LLC 2023</t>
  </si>
  <si>
    <r>
      <t>This calculator demonstrates savings the EvenFlo</t>
    </r>
    <r>
      <rPr>
        <sz val="16"/>
        <color theme="8" tint="-0.249977111117893"/>
        <rFont val="Calibri"/>
        <family val="2"/>
      </rPr>
      <t>®</t>
    </r>
    <r>
      <rPr>
        <sz val="16"/>
        <color theme="8" tint="-0.249977111117893"/>
        <rFont val="Calibri"/>
        <family val="2"/>
        <scheme val="minor"/>
      </rPr>
      <t xml:space="preserve"> feedwell can achieve, providing a significant return on investment. The EvenFlo is a step improvement in feedwell design.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</si>
</sst>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Calibri"/>
      <family val="2"/>
      <scheme val="minor"/>
    </font>
    <font>
      <b/>
      <sz val="36"/>
      <color theme="4"/>
      <name val="Calibri"/>
      <family val="2"/>
      <scheme val="minor"/>
    </font>
    <font>
      <sz val="11"/>
      <color theme="0" tint="-0.249977111117893"/>
      <name val="Calibri"/>
      <family val="2"/>
      <scheme val="minor"/>
    </font>
    <font>
      <sz val="12"/>
      <color theme="1"/>
      <name val="Calibri"/>
      <family val="2"/>
      <scheme val="minor"/>
    </font>
    <font>
      <b/>
      <sz val="12"/>
      <color theme="1"/>
      <name val="Calibri"/>
      <family val="2"/>
      <scheme val="minor"/>
    </font>
    <font>
      <sz val="12"/>
      <color indexed="9"/>
      <name val="Arial"/>
      <family val="2"/>
    </font>
    <font>
      <sz val="12"/>
      <name val="Arial"/>
      <family val="2"/>
    </font>
    <font>
      <b/>
      <sz val="14"/>
      <color theme="1"/>
      <name val="Calibri"/>
      <family val="2"/>
      <scheme val="minor"/>
    </font>
    <font>
      <b/>
      <sz val="16"/>
      <color theme="4" tint="-0.499984740745262"/>
      <name val="Calibri"/>
      <family val="2"/>
    </font>
    <font>
      <u/>
      <sz val="11"/>
      <color theme="10"/>
      <name val="Calibri"/>
      <family val="2"/>
      <scheme val="minor"/>
    </font>
    <font>
      <b/>
      <sz val="18"/>
      <color theme="4" tint="-0.499984740745262"/>
      <name val="Calibri"/>
      <family val="2"/>
      <scheme val="minor"/>
    </font>
    <font>
      <b/>
      <u/>
      <sz val="18"/>
      <color theme="4" tint="-0.499984740745262"/>
      <name val="Calibri"/>
      <family val="2"/>
      <scheme val="minor"/>
    </font>
    <font>
      <sz val="14"/>
      <color theme="1"/>
      <name val="Calibri"/>
      <family val="2"/>
      <scheme val="minor"/>
    </font>
    <font>
      <sz val="16"/>
      <color theme="1"/>
      <name val="Calibri"/>
      <family val="2"/>
      <scheme val="minor"/>
    </font>
    <font>
      <sz val="16"/>
      <color theme="4" tint="-0.499984740745262"/>
      <name val="Calibri"/>
      <family val="2"/>
      <scheme val="minor"/>
    </font>
    <font>
      <b/>
      <sz val="16"/>
      <color theme="1"/>
      <name val="Calibri"/>
      <family val="2"/>
      <scheme val="minor"/>
    </font>
    <font>
      <vertAlign val="superscript"/>
      <sz val="16"/>
      <color theme="1"/>
      <name val="Calibri"/>
      <family val="2"/>
      <scheme val="minor"/>
    </font>
    <font>
      <b/>
      <sz val="22"/>
      <name val="Calibri"/>
      <family val="2"/>
      <scheme val="minor"/>
    </font>
    <font>
      <b/>
      <sz val="22"/>
      <color theme="1"/>
      <name val="Calibri"/>
      <family val="2"/>
      <scheme val="minor"/>
    </font>
    <font>
      <b/>
      <sz val="20"/>
      <color theme="10"/>
      <name val="Calibri"/>
      <family val="2"/>
      <scheme val="minor"/>
    </font>
    <font>
      <b/>
      <sz val="24"/>
      <color theme="1"/>
      <name val="Calibri"/>
      <family val="2"/>
      <scheme val="minor"/>
    </font>
    <font>
      <sz val="16"/>
      <color theme="10"/>
      <name val="Calibri"/>
      <family val="2"/>
      <scheme val="minor"/>
    </font>
    <font>
      <b/>
      <u/>
      <sz val="16"/>
      <color theme="8"/>
      <name val="Calibri"/>
      <family val="2"/>
      <scheme val="minor"/>
    </font>
    <font>
      <sz val="16"/>
      <color theme="8" tint="-0.249977111117893"/>
      <name val="Calibri"/>
      <family val="2"/>
      <scheme val="minor"/>
    </font>
    <font>
      <b/>
      <sz val="18"/>
      <color theme="8" tint="-0.249977111117893"/>
      <name val="Calibri"/>
      <family val="2"/>
      <scheme val="minor"/>
    </font>
    <font>
      <b/>
      <sz val="16"/>
      <color theme="8" tint="-0.249977111117893"/>
      <name val="Calibri"/>
      <family val="2"/>
      <scheme val="minor"/>
    </font>
    <font>
      <u/>
      <sz val="24"/>
      <color theme="10"/>
      <name val="Calibri"/>
      <family val="2"/>
      <scheme val="minor"/>
    </font>
    <font>
      <b/>
      <sz val="24"/>
      <name val="Calibri"/>
      <family val="2"/>
      <scheme val="minor"/>
    </font>
    <font>
      <b/>
      <u/>
      <sz val="24"/>
      <color theme="10"/>
      <name val="Calibri"/>
      <family val="2"/>
      <scheme val="minor"/>
    </font>
    <font>
      <b/>
      <sz val="24"/>
      <color theme="10"/>
      <name val="Calibri"/>
      <family val="2"/>
      <scheme val="minor"/>
    </font>
    <font>
      <b/>
      <sz val="36"/>
      <color theme="4"/>
      <name val="Calibri"/>
      <family val="2"/>
    </font>
    <font>
      <sz val="16"/>
      <color theme="8" tint="-0.249977111117893"/>
      <name val="Calibri"/>
      <family val="2"/>
    </font>
  </fonts>
  <fills count="10">
    <fill>
      <patternFill patternType="none"/>
    </fill>
    <fill>
      <patternFill patternType="gray125"/>
    </fill>
    <fill>
      <patternFill patternType="solid">
        <fgColor indexed="41"/>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rgb="FF0070C0"/>
        <bgColor indexed="64"/>
      </patternFill>
    </fill>
    <fill>
      <patternFill patternType="solid">
        <fgColor theme="0" tint="-0.34998626667073579"/>
        <bgColor indexed="64"/>
      </patternFill>
    </fill>
  </fills>
  <borders count="30">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theme="0"/>
      </bottom>
      <diagonal/>
    </border>
    <border>
      <left style="thin">
        <color theme="0"/>
      </left>
      <right style="thin">
        <color auto="1"/>
      </right>
      <top style="thin">
        <color theme="0"/>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
      <left style="thin">
        <color theme="0"/>
      </left>
      <right style="thin">
        <color auto="1"/>
      </right>
      <top style="thin">
        <color theme="0"/>
      </top>
      <bottom style="thin">
        <color auto="1"/>
      </bottom>
      <diagonal/>
    </border>
    <border>
      <left/>
      <right/>
      <top style="thin">
        <color theme="0"/>
      </top>
      <bottom style="thin">
        <color theme="0"/>
      </bottom>
      <diagonal/>
    </border>
    <border>
      <left style="thin">
        <color theme="0"/>
      </left>
      <right/>
      <top/>
      <bottom style="thin">
        <color theme="0"/>
      </bottom>
      <diagonal/>
    </border>
    <border>
      <left style="thin">
        <color theme="0"/>
      </left>
      <right/>
      <top style="thin">
        <color auto="1"/>
      </top>
      <bottom style="thin">
        <color theme="0"/>
      </bottom>
      <diagonal/>
    </border>
    <border>
      <left/>
      <right style="thin">
        <color theme="0"/>
      </right>
      <top style="thin">
        <color auto="1"/>
      </top>
      <bottom style="thin">
        <color theme="0"/>
      </bottom>
      <diagonal/>
    </border>
    <border>
      <left style="thin">
        <color theme="0"/>
      </left>
      <right style="thin">
        <color theme="0"/>
      </right>
      <top/>
      <bottom/>
      <diagonal/>
    </border>
    <border>
      <left style="medium">
        <color indexed="64"/>
      </left>
      <right style="medium">
        <color indexed="64"/>
      </right>
      <top style="medium">
        <color indexed="64"/>
      </top>
      <bottom style="medium">
        <color indexed="64"/>
      </bottom>
      <diagonal/>
    </border>
    <border>
      <left style="thin">
        <color auto="1"/>
      </left>
      <right/>
      <top style="thin">
        <color theme="0"/>
      </top>
      <bottom style="thin">
        <color theme="0"/>
      </bottom>
      <diagonal/>
    </border>
    <border>
      <left/>
      <right style="thin">
        <color auto="1"/>
      </right>
      <top style="thin">
        <color theme="0"/>
      </top>
      <bottom style="thin">
        <color theme="0"/>
      </bottom>
      <diagonal/>
    </border>
    <border>
      <left style="thin">
        <color theme="0"/>
      </left>
      <right style="thin">
        <color theme="0"/>
      </right>
      <top/>
      <bottom style="thin">
        <color auto="1"/>
      </bottom>
      <diagonal/>
    </border>
    <border>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style="thin">
        <color indexed="64"/>
      </right>
      <top style="thin">
        <color indexed="64"/>
      </top>
      <bottom style="thin">
        <color indexed="64"/>
      </bottom>
      <diagonal/>
    </border>
    <border>
      <left/>
      <right/>
      <top style="thin">
        <color theme="8"/>
      </top>
      <bottom/>
      <diagonal/>
    </border>
    <border>
      <left style="thin">
        <color theme="0"/>
      </left>
      <right/>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applyNumberFormat="0" applyFill="0" applyBorder="0" applyAlignment="0" applyProtection="0"/>
  </cellStyleXfs>
  <cellXfs count="141">
    <xf numFmtId="0" fontId="0" fillId="0" borderId="0" xfId="0"/>
    <xf numFmtId="0" fontId="10" fillId="0" borderId="0" xfId="0" applyFont="1"/>
    <xf numFmtId="0" fontId="0" fillId="0" borderId="0" xfId="0" applyAlignment="1">
      <alignment horizontal="center"/>
    </xf>
    <xf numFmtId="10" fontId="6" fillId="6" borderId="6" xfId="0" applyNumberFormat="1" applyFont="1" applyFill="1" applyBorder="1" applyProtection="1">
      <protection hidden="1"/>
    </xf>
    <xf numFmtId="10" fontId="6" fillId="6" borderId="13" xfId="0" applyNumberFormat="1" applyFont="1" applyFill="1" applyBorder="1" applyProtection="1">
      <protection hidden="1"/>
    </xf>
    <xf numFmtId="43" fontId="6" fillId="6" borderId="2" xfId="1" applyFont="1" applyFill="1" applyBorder="1" applyProtection="1">
      <protection hidden="1"/>
    </xf>
    <xf numFmtId="43" fontId="6" fillId="6" borderId="11" xfId="1" applyFont="1" applyFill="1" applyBorder="1" applyProtection="1">
      <protection hidden="1"/>
    </xf>
    <xf numFmtId="43" fontId="6" fillId="6" borderId="13" xfId="1" applyFont="1" applyFill="1" applyBorder="1" applyProtection="1">
      <protection hidden="1"/>
    </xf>
    <xf numFmtId="43" fontId="6" fillId="6" borderId="14" xfId="1" applyFont="1" applyFill="1" applyBorder="1" applyProtection="1">
      <protection hidden="1"/>
    </xf>
    <xf numFmtId="164" fontId="6" fillId="6" borderId="8" xfId="1" applyNumberFormat="1" applyFont="1" applyFill="1" applyBorder="1" applyProtection="1">
      <protection hidden="1"/>
    </xf>
    <xf numFmtId="164" fontId="6" fillId="6" borderId="2" xfId="1" applyNumberFormat="1" applyFont="1" applyFill="1" applyBorder="1" applyProtection="1">
      <protection hidden="1"/>
    </xf>
    <xf numFmtId="2" fontId="6" fillId="6" borderId="2" xfId="0" applyNumberFormat="1" applyFont="1" applyFill="1" applyBorder="1" applyProtection="1">
      <protection hidden="1"/>
    </xf>
    <xf numFmtId="2" fontId="6" fillId="6" borderId="13" xfId="0" applyNumberFormat="1" applyFont="1" applyFill="1" applyBorder="1" applyProtection="1">
      <protection hidden="1"/>
    </xf>
    <xf numFmtId="10" fontId="6" fillId="6" borderId="2" xfId="0" applyNumberFormat="1" applyFont="1" applyFill="1" applyBorder="1" applyProtection="1">
      <protection hidden="1"/>
    </xf>
    <xf numFmtId="10" fontId="7" fillId="6" borderId="2" xfId="0" applyNumberFormat="1" applyFont="1" applyFill="1" applyBorder="1" applyProtection="1">
      <protection hidden="1"/>
    </xf>
    <xf numFmtId="43" fontId="6" fillId="6" borderId="16" xfId="1" applyFont="1" applyFill="1" applyBorder="1" applyProtection="1">
      <protection hidden="1"/>
    </xf>
    <xf numFmtId="2" fontId="6" fillId="6" borderId="23" xfId="0" applyNumberFormat="1" applyFont="1" applyFill="1" applyBorder="1" applyProtection="1">
      <protection hidden="1"/>
    </xf>
    <xf numFmtId="43" fontId="6" fillId="6" borderId="22" xfId="1" applyFont="1" applyFill="1" applyBorder="1" applyProtection="1">
      <protection hidden="1"/>
    </xf>
    <xf numFmtId="164" fontId="6" fillId="6" borderId="6" xfId="1" applyNumberFormat="1" applyFont="1" applyFill="1" applyBorder="1" applyProtection="1">
      <protection hidden="1"/>
    </xf>
    <xf numFmtId="0" fontId="0" fillId="0" borderId="2" xfId="0" applyBorder="1" applyProtection="1">
      <protection hidden="1"/>
    </xf>
    <xf numFmtId="0" fontId="0" fillId="0" borderId="5" xfId="0" applyBorder="1" applyProtection="1">
      <protection hidden="1"/>
    </xf>
    <xf numFmtId="0" fontId="2" fillId="0" borderId="2" xfId="0" applyFont="1" applyBorder="1" applyProtection="1">
      <protection hidden="1"/>
    </xf>
    <xf numFmtId="0" fontId="0" fillId="0" borderId="4" xfId="0" applyBorder="1" applyProtection="1">
      <protection hidden="1"/>
    </xf>
    <xf numFmtId="0" fontId="0" fillId="0" borderId="0" xfId="0" applyProtection="1">
      <protection hidden="1"/>
    </xf>
    <xf numFmtId="0" fontId="0" fillId="0" borderId="6" xfId="0" applyBorder="1" applyProtection="1">
      <protection hidden="1"/>
    </xf>
    <xf numFmtId="0" fontId="3" fillId="0" borderId="2" xfId="0" applyFont="1" applyBorder="1" applyProtection="1">
      <protection hidden="1"/>
    </xf>
    <xf numFmtId="0" fontId="0" fillId="0" borderId="19" xfId="0" applyBorder="1" applyProtection="1">
      <protection hidden="1"/>
    </xf>
    <xf numFmtId="0" fontId="0" fillId="0" borderId="3" xfId="0" applyBorder="1" applyAlignment="1" applyProtection="1">
      <alignment horizontal="right"/>
      <protection hidden="1"/>
    </xf>
    <xf numFmtId="0" fontId="0" fillId="0" borderId="3" xfId="0" applyBorder="1" applyProtection="1">
      <protection hidden="1"/>
    </xf>
    <xf numFmtId="0" fontId="6" fillId="0" borderId="7" xfId="0" applyFont="1" applyBorder="1" applyProtection="1">
      <protection hidden="1"/>
    </xf>
    <xf numFmtId="0" fontId="6" fillId="0" borderId="8" xfId="0" applyFont="1" applyBorder="1" applyProtection="1">
      <protection hidden="1"/>
    </xf>
    <xf numFmtId="0" fontId="6" fillId="0" borderId="17" xfId="0" applyFont="1" applyBorder="1" applyAlignment="1" applyProtection="1">
      <alignment horizontal="right"/>
      <protection hidden="1"/>
    </xf>
    <xf numFmtId="0" fontId="6" fillId="0" borderId="18" xfId="0" applyFont="1" applyBorder="1" applyProtection="1">
      <protection hidden="1"/>
    </xf>
    <xf numFmtId="0" fontId="6" fillId="0" borderId="9" xfId="0" applyFont="1" applyBorder="1" applyProtection="1">
      <protection hidden="1"/>
    </xf>
    <xf numFmtId="0" fontId="6" fillId="0" borderId="8" xfId="0" applyFont="1" applyBorder="1" applyAlignment="1" applyProtection="1">
      <alignment horizontal="right"/>
      <protection hidden="1"/>
    </xf>
    <xf numFmtId="0" fontId="6" fillId="0" borderId="10" xfId="0" applyFont="1" applyBorder="1" applyProtection="1">
      <protection hidden="1"/>
    </xf>
    <xf numFmtId="0" fontId="6" fillId="0" borderId="2" xfId="0" applyFont="1" applyBorder="1" applyProtection="1">
      <protection hidden="1"/>
    </xf>
    <xf numFmtId="0" fontId="6" fillId="0" borderId="11" xfId="0" applyFont="1" applyBorder="1" applyProtection="1">
      <protection hidden="1"/>
    </xf>
    <xf numFmtId="0" fontId="8" fillId="3" borderId="5" xfId="0" applyFont="1" applyFill="1" applyBorder="1" applyProtection="1">
      <protection hidden="1"/>
    </xf>
    <xf numFmtId="0" fontId="8" fillId="4" borderId="5" xfId="0" applyFont="1" applyFill="1" applyBorder="1" applyProtection="1">
      <protection hidden="1"/>
    </xf>
    <xf numFmtId="0" fontId="9" fillId="5" borderId="11" xfId="0" applyFont="1" applyFill="1" applyBorder="1" applyProtection="1">
      <protection hidden="1"/>
    </xf>
    <xf numFmtId="0" fontId="8" fillId="3" borderId="2" xfId="0" applyFont="1" applyFill="1" applyBorder="1" applyProtection="1">
      <protection hidden="1"/>
    </xf>
    <xf numFmtId="0" fontId="8" fillId="4" borderId="2" xfId="0" applyFont="1" applyFill="1" applyBorder="1" applyProtection="1">
      <protection hidden="1"/>
    </xf>
    <xf numFmtId="0" fontId="6" fillId="0" borderId="10" xfId="0" applyFont="1" applyBorder="1" applyAlignment="1" applyProtection="1">
      <alignment horizontal="right"/>
      <protection hidden="1"/>
    </xf>
    <xf numFmtId="0" fontId="8" fillId="3" borderId="3" xfId="0" applyFont="1" applyFill="1" applyBorder="1" applyProtection="1">
      <protection hidden="1"/>
    </xf>
    <xf numFmtId="0" fontId="6" fillId="0" borderId="12" xfId="0" applyFont="1" applyBorder="1" applyAlignment="1" applyProtection="1">
      <alignment horizontal="right"/>
      <protection hidden="1"/>
    </xf>
    <xf numFmtId="0" fontId="9" fillId="5" borderId="13" xfId="0" applyFont="1" applyFill="1" applyBorder="1" applyProtection="1">
      <protection hidden="1"/>
    </xf>
    <xf numFmtId="0" fontId="6" fillId="0" borderId="5" xfId="0" applyFont="1" applyBorder="1" applyProtection="1">
      <protection hidden="1"/>
    </xf>
    <xf numFmtId="0" fontId="6" fillId="0" borderId="21" xfId="0" applyFont="1" applyBorder="1" applyAlignment="1" applyProtection="1">
      <alignment horizontal="right"/>
      <protection hidden="1"/>
    </xf>
    <xf numFmtId="0" fontId="8" fillId="3" borderId="4" xfId="0" applyFont="1" applyFill="1" applyBorder="1" applyProtection="1">
      <protection hidden="1"/>
    </xf>
    <xf numFmtId="0" fontId="5" fillId="0" borderId="2" xfId="0" applyFont="1" applyBorder="1" applyAlignment="1" applyProtection="1">
      <alignment horizontal="right"/>
      <protection hidden="1"/>
    </xf>
    <xf numFmtId="0" fontId="15" fillId="0" borderId="5" xfId="0" applyFont="1" applyBorder="1" applyProtection="1">
      <protection hidden="1"/>
    </xf>
    <xf numFmtId="0" fontId="15" fillId="0" borderId="2" xfId="0" applyFont="1" applyBorder="1" applyProtection="1">
      <protection hidden="1"/>
    </xf>
    <xf numFmtId="0" fontId="16" fillId="0" borderId="2" xfId="0" applyFont="1" applyBorder="1" applyProtection="1">
      <protection hidden="1"/>
    </xf>
    <xf numFmtId="0" fontId="17" fillId="0" borderId="2" xfId="0" applyFont="1" applyBorder="1" applyAlignment="1" applyProtection="1">
      <alignment horizontal="left" wrapText="1"/>
      <protection hidden="1"/>
    </xf>
    <xf numFmtId="0" fontId="17" fillId="0" borderId="2" xfId="0" applyFont="1" applyBorder="1" applyAlignment="1" applyProtection="1">
      <alignment vertical="top" wrapText="1"/>
      <protection hidden="1"/>
    </xf>
    <xf numFmtId="0" fontId="15" fillId="0" borderId="5" xfId="0" applyFont="1" applyBorder="1" applyAlignment="1" applyProtection="1">
      <alignment vertical="top"/>
      <protection hidden="1"/>
    </xf>
    <xf numFmtId="0" fontId="16" fillId="0" borderId="0" xfId="0" applyFont="1" applyProtection="1">
      <protection hidden="1"/>
    </xf>
    <xf numFmtId="0" fontId="17" fillId="0" borderId="2" xfId="0" applyFont="1" applyBorder="1" applyAlignment="1" applyProtection="1">
      <alignment horizontal="left" vertical="top"/>
      <protection hidden="1"/>
    </xf>
    <xf numFmtId="0" fontId="16" fillId="0" borderId="24" xfId="0" applyFont="1" applyBorder="1" applyProtection="1">
      <protection hidden="1"/>
    </xf>
    <xf numFmtId="0" fontId="17" fillId="0" borderId="3" xfId="0" applyFont="1" applyBorder="1" applyAlignment="1" applyProtection="1">
      <alignment horizontal="right" vertical="top"/>
      <protection hidden="1"/>
    </xf>
    <xf numFmtId="0" fontId="17" fillId="0" borderId="2" xfId="0" applyFont="1" applyBorder="1" applyAlignment="1" applyProtection="1">
      <alignment horizontal="right" vertical="top"/>
      <protection hidden="1"/>
    </xf>
    <xf numFmtId="0" fontId="17" fillId="0" borderId="6" xfId="0" applyFont="1" applyBorder="1" applyAlignment="1" applyProtection="1">
      <alignment horizontal="left" vertical="top"/>
      <protection hidden="1"/>
    </xf>
    <xf numFmtId="0" fontId="16" fillId="0" borderId="4" xfId="0" applyFont="1" applyBorder="1" applyProtection="1">
      <protection hidden="1"/>
    </xf>
    <xf numFmtId="0" fontId="20" fillId="0" borderId="24" xfId="0" applyFont="1" applyBorder="1" applyAlignment="1" applyProtection="1">
      <alignment horizontal="center"/>
      <protection hidden="1"/>
    </xf>
    <xf numFmtId="0" fontId="20" fillId="0" borderId="4" xfId="0" applyFont="1" applyBorder="1" applyProtection="1">
      <protection hidden="1"/>
    </xf>
    <xf numFmtId="0" fontId="0" fillId="0" borderId="2" xfId="0" applyBorder="1" applyAlignment="1" applyProtection="1">
      <alignment horizontal="right"/>
      <protection hidden="1"/>
    </xf>
    <xf numFmtId="0" fontId="0" fillId="7" borderId="27" xfId="0" applyFill="1" applyBorder="1" applyProtection="1">
      <protection hidden="1"/>
    </xf>
    <xf numFmtId="0" fontId="17" fillId="0" borderId="2" xfId="0" applyFont="1" applyBorder="1" applyAlignment="1" applyProtection="1">
      <alignment horizontal="left" vertical="top" wrapText="1"/>
      <protection hidden="1"/>
    </xf>
    <xf numFmtId="0" fontId="18" fillId="0" borderId="2" xfId="0" applyFont="1" applyBorder="1" applyAlignment="1" applyProtection="1">
      <alignment horizontal="center" vertical="top"/>
      <protection hidden="1"/>
    </xf>
    <xf numFmtId="164" fontId="6" fillId="2" borderId="20" xfId="1" applyNumberFormat="1" applyFont="1" applyFill="1" applyBorder="1" applyProtection="1">
      <protection hidden="1"/>
    </xf>
    <xf numFmtId="43" fontId="6" fillId="2" borderId="20" xfId="1" applyFont="1" applyFill="1" applyBorder="1" applyProtection="1">
      <protection hidden="1"/>
    </xf>
    <xf numFmtId="2" fontId="6" fillId="2" borderId="20" xfId="0" applyNumberFormat="1" applyFont="1" applyFill="1" applyBorder="1" applyProtection="1">
      <protection hidden="1"/>
    </xf>
    <xf numFmtId="10" fontId="7" fillId="2" borderId="20" xfId="3" applyNumberFormat="1" applyFont="1" applyFill="1" applyBorder="1" applyProtection="1">
      <protection hidden="1"/>
    </xf>
    <xf numFmtId="0" fontId="22" fillId="0" borderId="4" xfId="4" applyFont="1" applyBorder="1" applyAlignment="1" applyProtection="1">
      <alignment horizontal="center" vertical="center" wrapText="1"/>
      <protection hidden="1"/>
    </xf>
    <xf numFmtId="0" fontId="0" fillId="0" borderId="2" xfId="0" applyBorder="1" applyAlignment="1" applyProtection="1">
      <alignment horizontal="left"/>
      <protection hidden="1"/>
    </xf>
    <xf numFmtId="0" fontId="15" fillId="0" borderId="5" xfId="0" applyFont="1" applyBorder="1" applyAlignment="1" applyProtection="1">
      <alignment horizontal="left"/>
      <protection hidden="1"/>
    </xf>
    <xf numFmtId="0" fontId="0" fillId="0" borderId="0" xfId="0" applyAlignment="1" applyProtection="1">
      <alignment horizontal="left"/>
      <protection hidden="1"/>
    </xf>
    <xf numFmtId="0" fontId="11" fillId="0" borderId="2" xfId="0" applyFont="1" applyBorder="1" applyAlignment="1" applyProtection="1">
      <alignment horizontal="center"/>
      <protection hidden="1"/>
    </xf>
    <xf numFmtId="0" fontId="26" fillId="0" borderId="5" xfId="0" applyFont="1" applyBorder="1" applyAlignment="1" applyProtection="1">
      <alignment horizontal="right" vertical="top"/>
      <protection hidden="1"/>
    </xf>
    <xf numFmtId="0" fontId="26" fillId="0" borderId="5" xfId="0" applyFont="1" applyBorder="1" applyAlignment="1" applyProtection="1">
      <alignment horizontal="center" wrapText="1"/>
      <protection hidden="1"/>
    </xf>
    <xf numFmtId="3" fontId="26" fillId="2" borderId="27" xfId="1" applyNumberFormat="1" applyFont="1" applyFill="1" applyBorder="1" applyAlignment="1" applyProtection="1">
      <alignment horizontal="center"/>
      <protection locked="0"/>
    </xf>
    <xf numFmtId="3" fontId="26" fillId="0" borderId="27" xfId="0" applyNumberFormat="1" applyFont="1" applyBorder="1" applyAlignment="1" applyProtection="1">
      <alignment horizontal="center"/>
      <protection hidden="1"/>
    </xf>
    <xf numFmtId="2" fontId="26" fillId="2" borderId="27" xfId="0" applyNumberFormat="1" applyFont="1" applyFill="1" applyBorder="1" applyAlignment="1" applyProtection="1">
      <alignment horizontal="center"/>
      <protection locked="0"/>
    </xf>
    <xf numFmtId="4" fontId="26" fillId="0" borderId="27" xfId="0" applyNumberFormat="1" applyFont="1" applyBorder="1" applyAlignment="1" applyProtection="1">
      <alignment horizontal="center"/>
      <protection hidden="1"/>
    </xf>
    <xf numFmtId="9" fontId="26" fillId="2" borderId="27" xfId="3" applyFont="1" applyFill="1" applyBorder="1" applyAlignment="1" applyProtection="1">
      <alignment horizontal="center"/>
      <protection locked="0"/>
    </xf>
    <xf numFmtId="9" fontId="26" fillId="0" borderId="27" xfId="0" applyNumberFormat="1" applyFont="1" applyBorder="1" applyAlignment="1" applyProtection="1">
      <alignment horizontal="center"/>
      <protection hidden="1"/>
    </xf>
    <xf numFmtId="167" fontId="26" fillId="2" borderId="27" xfId="0" applyNumberFormat="1" applyFont="1" applyFill="1" applyBorder="1" applyAlignment="1" applyProtection="1">
      <alignment horizontal="center"/>
      <protection locked="0"/>
    </xf>
    <xf numFmtId="167" fontId="26" fillId="0" borderId="27" xfId="0" applyNumberFormat="1" applyFont="1" applyBorder="1" applyAlignment="1" applyProtection="1">
      <alignment horizontal="center"/>
      <protection hidden="1"/>
    </xf>
    <xf numFmtId="165" fontId="26" fillId="2" borderId="27" xfId="2" applyNumberFormat="1" applyFont="1" applyFill="1" applyBorder="1" applyAlignment="1" applyProtection="1">
      <alignment horizontal="center"/>
      <protection locked="0"/>
    </xf>
    <xf numFmtId="165" fontId="26" fillId="0" borderId="27" xfId="0" applyNumberFormat="1" applyFont="1" applyBorder="1" applyAlignment="1" applyProtection="1">
      <alignment horizontal="center"/>
      <protection hidden="1"/>
    </xf>
    <xf numFmtId="0" fontId="26" fillId="0" borderId="2" xfId="0" applyFont="1" applyBorder="1" applyAlignment="1" applyProtection="1">
      <alignment horizontal="left" vertical="top"/>
      <protection hidden="1"/>
    </xf>
    <xf numFmtId="0" fontId="26" fillId="0" borderId="3" xfId="0" applyFont="1" applyBorder="1" applyAlignment="1" applyProtection="1">
      <alignment horizontal="right" vertical="top"/>
      <protection hidden="1"/>
    </xf>
    <xf numFmtId="166" fontId="26" fillId="0" borderId="0" xfId="0" applyNumberFormat="1" applyFont="1" applyAlignment="1" applyProtection="1">
      <alignment horizontal="center" wrapText="1"/>
      <protection hidden="1"/>
    </xf>
    <xf numFmtId="166" fontId="28" fillId="0" borderId="0" xfId="0" applyNumberFormat="1" applyFont="1" applyAlignment="1" applyProtection="1">
      <alignment horizontal="center" vertical="top"/>
      <protection hidden="1"/>
    </xf>
    <xf numFmtId="0" fontId="26" fillId="0" borderId="24" xfId="0" applyFont="1" applyBorder="1" applyProtection="1">
      <protection hidden="1"/>
    </xf>
    <xf numFmtId="9" fontId="26" fillId="0" borderId="27" xfId="0" applyNumberFormat="1" applyFont="1" applyBorder="1" applyAlignment="1" applyProtection="1">
      <alignment horizontal="center" wrapText="1"/>
      <protection hidden="1"/>
    </xf>
    <xf numFmtId="9" fontId="27" fillId="0" borderId="27" xfId="0" applyNumberFormat="1" applyFont="1" applyBorder="1" applyAlignment="1" applyProtection="1">
      <alignment horizontal="center" vertical="top"/>
      <protection hidden="1"/>
    </xf>
    <xf numFmtId="3" fontId="26" fillId="0" borderId="27" xfId="0" applyNumberFormat="1" applyFont="1" applyBorder="1" applyAlignment="1" applyProtection="1">
      <alignment horizontal="right" vertical="center"/>
      <protection hidden="1"/>
    </xf>
    <xf numFmtId="37" fontId="26" fillId="0" borderId="27" xfId="0" applyNumberFormat="1" applyFont="1" applyBorder="1" applyAlignment="1" applyProtection="1">
      <alignment horizontal="right" vertical="center"/>
      <protection hidden="1"/>
    </xf>
    <xf numFmtId="37" fontId="27" fillId="0" borderId="27" xfId="0" applyNumberFormat="1" applyFont="1" applyBorder="1" applyAlignment="1" applyProtection="1">
      <alignment horizontal="right" vertical="center"/>
      <protection hidden="1"/>
    </xf>
    <xf numFmtId="166" fontId="26" fillId="0" borderId="27" xfId="0" applyNumberFormat="1" applyFont="1" applyBorder="1" applyAlignment="1" applyProtection="1">
      <alignment horizontal="right" vertical="center"/>
      <protection hidden="1"/>
    </xf>
    <xf numFmtId="166" fontId="27" fillId="0" borderId="27" xfId="0" applyNumberFormat="1" applyFont="1" applyBorder="1" applyAlignment="1" applyProtection="1">
      <alignment horizontal="right" vertical="center"/>
      <protection hidden="1"/>
    </xf>
    <xf numFmtId="0" fontId="26" fillId="0" borderId="27" xfId="0" applyFont="1" applyBorder="1" applyAlignment="1" applyProtection="1">
      <alignment horizontal="right" vertical="center"/>
      <protection hidden="1"/>
    </xf>
    <xf numFmtId="3" fontId="27" fillId="0" borderId="27" xfId="0" applyNumberFormat="1" applyFont="1" applyBorder="1" applyAlignment="1" applyProtection="1">
      <alignment horizontal="right" vertical="center"/>
      <protection hidden="1"/>
    </xf>
    <xf numFmtId="0" fontId="27" fillId="0" borderId="2" xfId="0" applyFont="1" applyBorder="1" applyAlignment="1" applyProtection="1">
      <alignment horizontal="right" vertical="top"/>
      <protection hidden="1"/>
    </xf>
    <xf numFmtId="0" fontId="0" fillId="9" borderId="0" xfId="0" applyFill="1" applyProtection="1">
      <protection hidden="1"/>
    </xf>
    <xf numFmtId="43" fontId="0" fillId="9" borderId="0" xfId="0" applyNumberFormat="1" applyFill="1" applyProtection="1">
      <protection hidden="1"/>
    </xf>
    <xf numFmtId="0" fontId="0" fillId="9" borderId="0" xfId="0" applyFill="1" applyAlignment="1" applyProtection="1">
      <alignment horizontal="left"/>
      <protection hidden="1"/>
    </xf>
    <xf numFmtId="164" fontId="0" fillId="9" borderId="0" xfId="1" applyNumberFormat="1" applyFont="1" applyFill="1" applyProtection="1">
      <protection hidden="1"/>
    </xf>
    <xf numFmtId="0" fontId="0" fillId="8" borderId="28" xfId="0" applyFill="1" applyBorder="1" applyAlignment="1" applyProtection="1">
      <alignment horizontal="center"/>
      <protection hidden="1"/>
    </xf>
    <xf numFmtId="0" fontId="0" fillId="8" borderId="0" xfId="0" applyFill="1" applyAlignment="1" applyProtection="1">
      <alignment horizontal="center"/>
      <protection hidden="1"/>
    </xf>
    <xf numFmtId="0" fontId="0" fillId="8" borderId="1" xfId="0" applyFill="1" applyBorder="1" applyAlignment="1" applyProtection="1">
      <alignment horizontal="center"/>
      <protection hidden="1"/>
    </xf>
    <xf numFmtId="0" fontId="21" fillId="0" borderId="3" xfId="0" applyFont="1" applyBorder="1" applyAlignment="1" applyProtection="1">
      <alignment horizontal="center" vertical="top"/>
      <protection hidden="1"/>
    </xf>
    <xf numFmtId="0" fontId="21" fillId="0" borderId="15" xfId="0" applyFont="1" applyBorder="1" applyAlignment="1" applyProtection="1">
      <alignment horizontal="center" vertical="top"/>
      <protection hidden="1"/>
    </xf>
    <xf numFmtId="0" fontId="21" fillId="0" borderId="4" xfId="0" applyFont="1" applyBorder="1" applyAlignment="1" applyProtection="1">
      <alignment horizontal="center" vertical="top"/>
      <protection hidden="1"/>
    </xf>
    <xf numFmtId="0" fontId="13" fillId="0" borderId="3" xfId="0" applyFont="1" applyBorder="1" applyAlignment="1" applyProtection="1">
      <alignment horizontal="center" wrapText="1"/>
      <protection hidden="1"/>
    </xf>
    <xf numFmtId="0" fontId="13" fillId="0" borderId="15" xfId="0" applyFont="1" applyBorder="1" applyAlignment="1" applyProtection="1">
      <alignment horizontal="center" wrapText="1"/>
      <protection hidden="1"/>
    </xf>
    <xf numFmtId="0" fontId="4" fillId="0" borderId="15" xfId="0" applyFont="1" applyBorder="1" applyAlignment="1" applyProtection="1">
      <alignment horizontal="center"/>
      <protection hidden="1"/>
    </xf>
    <xf numFmtId="0" fontId="26" fillId="0" borderId="25" xfId="0" applyFont="1" applyBorder="1" applyAlignment="1" applyProtection="1">
      <alignment horizontal="left" vertical="top" wrapText="1"/>
      <protection hidden="1"/>
    </xf>
    <xf numFmtId="0" fontId="26" fillId="0" borderId="26"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1"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15" xfId="0" applyFont="1" applyBorder="1" applyAlignment="1" applyProtection="1">
      <alignment horizontal="left" vertical="top" wrapText="1"/>
      <protection hidden="1"/>
    </xf>
    <xf numFmtId="0" fontId="26" fillId="0" borderId="4" xfId="0" applyFont="1" applyBorder="1" applyAlignment="1" applyProtection="1">
      <alignment horizontal="left" vertical="top" wrapText="1"/>
      <protection hidden="1"/>
    </xf>
    <xf numFmtId="0" fontId="24" fillId="0" borderId="25" xfId="4" applyFont="1" applyBorder="1" applyAlignment="1" applyProtection="1">
      <alignment horizontal="left" vertical="top" wrapText="1"/>
      <protection locked="0" hidden="1"/>
    </xf>
    <xf numFmtId="0" fontId="24" fillId="0" borderId="26" xfId="4" applyFont="1" applyBorder="1" applyAlignment="1" applyProtection="1">
      <alignment horizontal="left" vertical="top" wrapText="1"/>
      <protection locked="0" hidden="1"/>
    </xf>
    <xf numFmtId="0" fontId="24" fillId="0" borderId="29" xfId="4" applyFont="1" applyBorder="1" applyAlignment="1" applyProtection="1">
      <alignment horizontal="left" vertical="top" wrapText="1"/>
      <protection locked="0" hidden="1"/>
    </xf>
    <xf numFmtId="0" fontId="24" fillId="0" borderId="0" xfId="4" applyFont="1" applyBorder="1" applyAlignment="1" applyProtection="1">
      <alignment horizontal="left" vertical="top" wrapText="1"/>
      <protection locked="0" hidden="1"/>
    </xf>
    <xf numFmtId="0" fontId="24" fillId="0" borderId="16" xfId="4" applyFont="1" applyBorder="1" applyAlignment="1" applyProtection="1">
      <alignment horizontal="left" vertical="top" wrapText="1"/>
      <protection locked="0" hidden="1"/>
    </xf>
    <xf numFmtId="0" fontId="24" fillId="0" borderId="1" xfId="4" applyFont="1" applyBorder="1" applyAlignment="1" applyProtection="1">
      <alignment horizontal="left" vertical="top" wrapText="1"/>
      <protection locked="0" hidden="1"/>
    </xf>
    <xf numFmtId="0" fontId="14" fillId="0" borderId="3" xfId="4" applyFont="1" applyBorder="1" applyAlignment="1" applyProtection="1">
      <alignment horizontal="center"/>
      <protection hidden="1"/>
    </xf>
    <xf numFmtId="0" fontId="14" fillId="0" borderId="15" xfId="4" applyFont="1" applyBorder="1" applyAlignment="1" applyProtection="1">
      <alignment horizontal="center"/>
      <protection hidden="1"/>
    </xf>
    <xf numFmtId="0" fontId="14" fillId="0" borderId="4" xfId="4" applyFont="1" applyBorder="1" applyAlignment="1" applyProtection="1">
      <alignment horizontal="center"/>
      <protection hidden="1"/>
    </xf>
    <xf numFmtId="0" fontId="31" fillId="0" borderId="3" xfId="4" applyFont="1" applyBorder="1" applyAlignment="1" applyProtection="1">
      <alignment horizontal="center" vertical="center" wrapText="1"/>
      <protection locked="0" hidden="1"/>
    </xf>
    <xf numFmtId="0" fontId="29" fillId="0" borderId="15" xfId="4" applyFont="1" applyBorder="1" applyAlignment="1" applyProtection="1">
      <alignment horizontal="center" vertical="center" wrapText="1"/>
      <protection locked="0" hidden="1"/>
    </xf>
    <xf numFmtId="0" fontId="29" fillId="0" borderId="4" xfId="4" applyFont="1" applyBorder="1" applyAlignment="1" applyProtection="1">
      <alignment horizontal="center" vertical="center" wrapText="1"/>
      <protection locked="0" hidden="1"/>
    </xf>
    <xf numFmtId="0" fontId="23" fillId="0" borderId="3" xfId="0" applyFont="1" applyBorder="1" applyAlignment="1" applyProtection="1">
      <alignment horizontal="center" vertical="top"/>
      <protection hidden="1"/>
    </xf>
    <xf numFmtId="0" fontId="23" fillId="0" borderId="15" xfId="0" applyFont="1" applyBorder="1" applyAlignment="1" applyProtection="1">
      <alignment horizontal="center" vertical="top"/>
      <protection hidden="1"/>
    </xf>
    <xf numFmtId="0" fontId="23" fillId="0" borderId="4" xfId="0" applyFont="1" applyBorder="1" applyAlignment="1" applyProtection="1">
      <alignment horizontal="center" vertical="top"/>
      <protection hidden="1"/>
    </xf>
  </cellXfs>
  <cellStyles count="5">
    <cellStyle name="Comma" xfId="1" builtinId="3"/>
    <cellStyle name="Currency" xfId="2" builtinId="4"/>
    <cellStyle name="Hyperlink" xfId="4" builtinId="8"/>
    <cellStyle name="Normal" xfId="0" builtinId="0"/>
    <cellStyle name="Percent" xfId="3" builtinId="5"/>
  </cellStyles>
  <dxfs count="5">
    <dxf>
      <fill>
        <patternFill>
          <bgColor rgb="FFFFC000"/>
        </patternFill>
      </fill>
    </dxf>
    <dxf>
      <fill>
        <patternFill>
          <bgColor rgb="FFFFC000"/>
        </patternFill>
      </fill>
    </dxf>
    <dxf>
      <font>
        <color auto="1"/>
      </font>
      <fill>
        <patternFill>
          <bgColor rgb="FFFFC000"/>
        </patternFill>
      </fill>
    </dxf>
    <dxf>
      <fill>
        <patternFill>
          <bgColor rgb="FFFFC000"/>
        </patternFill>
      </fill>
    </dxf>
    <dxf>
      <font>
        <color auto="1"/>
      </font>
      <fill>
        <patternFill>
          <bgColor rgb="FFFF0000"/>
        </patternFill>
      </fill>
    </dxf>
  </dxfs>
  <tableStyles count="0" defaultTableStyle="TableStyleMedium2" defaultPivotStyle="PivotStyleLight16"/>
  <colors>
    <mruColors>
      <color rgb="FFFFC0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983975</xdr:colOff>
      <xdr:row>47</xdr:row>
      <xdr:rowOff>263387</xdr:rowOff>
    </xdr:from>
    <xdr:to>
      <xdr:col>10</xdr:col>
      <xdr:colOff>1210269</xdr:colOff>
      <xdr:row>59</xdr:row>
      <xdr:rowOff>36858</xdr:rowOff>
    </xdr:to>
    <xdr:pic>
      <xdr:nvPicPr>
        <xdr:cNvPr id="8" name="Picture 7">
          <a:extLst>
            <a:ext uri="{FF2B5EF4-FFF2-40B4-BE49-F238E27FC236}">
              <a16:creationId xmlns:a16="http://schemas.microsoft.com/office/drawing/2014/main" id="{9CCF457D-9C1C-4EA2-B4A9-249FFC1EAEA0}"/>
            </a:ext>
          </a:extLst>
        </xdr:cNvPr>
        <xdr:cNvPicPr>
          <a:picLocks noChangeAspect="1"/>
        </xdr:cNvPicPr>
      </xdr:nvPicPr>
      <xdr:blipFill>
        <a:blip xmlns:r="http://schemas.openxmlformats.org/officeDocument/2006/relationships" r:embed="rId1"/>
        <a:stretch>
          <a:fillRect/>
        </a:stretch>
      </xdr:blipFill>
      <xdr:spPr>
        <a:xfrm>
          <a:off x="7060925" y="13969862"/>
          <a:ext cx="4645894" cy="2973871"/>
        </a:xfrm>
        <a:prstGeom prst="rect">
          <a:avLst/>
        </a:prstGeom>
        <a:noFill/>
        <a:ln>
          <a:noFill/>
        </a:ln>
      </xdr:spPr>
    </xdr:pic>
    <xdr:clientData/>
  </xdr:twoCellAnchor>
  <xdr:twoCellAnchor editAs="oneCell">
    <xdr:from>
      <xdr:col>2</xdr:col>
      <xdr:colOff>298135</xdr:colOff>
      <xdr:row>48</xdr:row>
      <xdr:rowOff>27333</xdr:rowOff>
    </xdr:from>
    <xdr:to>
      <xdr:col>6</xdr:col>
      <xdr:colOff>941257</xdr:colOff>
      <xdr:row>59</xdr:row>
      <xdr:rowOff>29819</xdr:rowOff>
    </xdr:to>
    <xdr:pic>
      <xdr:nvPicPr>
        <xdr:cNvPr id="6" name="Picture 5" descr="ofw iso 150mms side">
          <a:extLst>
            <a:ext uri="{FF2B5EF4-FFF2-40B4-BE49-F238E27FC236}">
              <a16:creationId xmlns:a16="http://schemas.microsoft.com/office/drawing/2014/main" id="{12BBE053-6D31-4251-80A0-8A7212F402D5}"/>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10240" b="13038"/>
        <a:stretch/>
      </xdr:blipFill>
      <xdr:spPr bwMode="auto">
        <a:xfrm>
          <a:off x="1107760" y="14000508"/>
          <a:ext cx="4586472" cy="29361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19049</xdr:colOff>
      <xdr:row>105</xdr:row>
      <xdr:rowOff>95250</xdr:rowOff>
    </xdr:from>
    <xdr:to>
      <xdr:col>12</xdr:col>
      <xdr:colOff>390524</xdr:colOff>
      <xdr:row>106</xdr:row>
      <xdr:rowOff>4036</xdr:rowOff>
    </xdr:to>
    <xdr:pic>
      <xdr:nvPicPr>
        <xdr:cNvPr id="11" name="Picture 10">
          <a:extLst>
            <a:ext uri="{FF2B5EF4-FFF2-40B4-BE49-F238E27FC236}">
              <a16:creationId xmlns:a16="http://schemas.microsoft.com/office/drawing/2014/main" id="{52E3444D-04AB-4ACF-B21C-1A37536C53FF}"/>
            </a:ext>
          </a:extLst>
        </xdr:cNvPr>
        <xdr:cNvPicPr>
          <a:picLocks noChangeAspect="1"/>
        </xdr:cNvPicPr>
      </xdr:nvPicPr>
      <xdr:blipFill>
        <a:blip xmlns:r="http://schemas.openxmlformats.org/officeDocument/2006/relationships" r:embed="rId3"/>
        <a:stretch>
          <a:fillRect/>
        </a:stretch>
      </xdr:blipFill>
      <xdr:spPr>
        <a:xfrm>
          <a:off x="19049" y="18383250"/>
          <a:ext cx="12906375" cy="375511"/>
        </a:xfrm>
        <a:prstGeom prst="rect">
          <a:avLst/>
        </a:prstGeom>
      </xdr:spPr>
    </xdr:pic>
    <xdr:clientData/>
  </xdr:twoCellAnchor>
  <xdr:twoCellAnchor editAs="oneCell">
    <xdr:from>
      <xdr:col>3</xdr:col>
      <xdr:colOff>241439</xdr:colOff>
      <xdr:row>59</xdr:row>
      <xdr:rowOff>119683</xdr:rowOff>
    </xdr:from>
    <xdr:to>
      <xdr:col>6</xdr:col>
      <xdr:colOff>948236</xdr:colOff>
      <xdr:row>60</xdr:row>
      <xdr:rowOff>227356</xdr:rowOff>
    </xdr:to>
    <xdr:sp macro="" textlink="">
      <xdr:nvSpPr>
        <xdr:cNvPr id="2" name="TextBox 1">
          <a:extLst>
            <a:ext uri="{FF2B5EF4-FFF2-40B4-BE49-F238E27FC236}">
              <a16:creationId xmlns:a16="http://schemas.microsoft.com/office/drawing/2014/main" id="{D458AB5C-9277-4F30-BEEF-976F5C66BDF3}"/>
            </a:ext>
          </a:extLst>
        </xdr:cNvPr>
        <xdr:cNvSpPr txBox="1"/>
      </xdr:nvSpPr>
      <xdr:spPr>
        <a:xfrm>
          <a:off x="1365389" y="17026558"/>
          <a:ext cx="4335822" cy="3743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1"/>
            <a:t>Solids Dispersement Without EvenFlo</a:t>
          </a:r>
        </a:p>
      </xdr:txBody>
    </xdr:sp>
    <xdr:clientData/>
  </xdr:twoCellAnchor>
  <xdr:twoCellAnchor editAs="oneCell">
    <xdr:from>
      <xdr:col>7</xdr:col>
      <xdr:colOff>1411357</xdr:colOff>
      <xdr:row>59</xdr:row>
      <xdr:rowOff>94423</xdr:rowOff>
    </xdr:from>
    <xdr:to>
      <xdr:col>10</xdr:col>
      <xdr:colOff>866775</xdr:colOff>
      <xdr:row>60</xdr:row>
      <xdr:rowOff>202096</xdr:rowOff>
    </xdr:to>
    <xdr:sp macro="" textlink="">
      <xdr:nvSpPr>
        <xdr:cNvPr id="7" name="TextBox 6">
          <a:extLst>
            <a:ext uri="{FF2B5EF4-FFF2-40B4-BE49-F238E27FC236}">
              <a16:creationId xmlns:a16="http://schemas.microsoft.com/office/drawing/2014/main" id="{6BC6F58A-9B83-4B91-B9CE-5108A3C2F052}"/>
            </a:ext>
          </a:extLst>
        </xdr:cNvPr>
        <xdr:cNvSpPr txBox="1"/>
      </xdr:nvSpPr>
      <xdr:spPr>
        <a:xfrm>
          <a:off x="7488307" y="17001298"/>
          <a:ext cx="3875018" cy="3743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b="1"/>
            <a:t>Solids Dispersement With EvenFlo</a:t>
          </a:r>
        </a:p>
      </xdr:txBody>
    </xdr:sp>
    <xdr:clientData/>
  </xdr:twoCellAnchor>
  <xdr:twoCellAnchor editAs="absolute">
    <xdr:from>
      <xdr:col>1</xdr:col>
      <xdr:colOff>552450</xdr:colOff>
      <xdr:row>0</xdr:row>
      <xdr:rowOff>85725</xdr:rowOff>
    </xdr:from>
    <xdr:to>
      <xdr:col>5</xdr:col>
      <xdr:colOff>1152523</xdr:colOff>
      <xdr:row>3</xdr:row>
      <xdr:rowOff>200025</xdr:rowOff>
    </xdr:to>
    <xdr:pic>
      <xdr:nvPicPr>
        <xdr:cNvPr id="4" name="Picture 3">
          <a:extLst>
            <a:ext uri="{FF2B5EF4-FFF2-40B4-BE49-F238E27FC236}">
              <a16:creationId xmlns:a16="http://schemas.microsoft.com/office/drawing/2014/main" id="{06340316-4912-263A-6D0F-D8266AA784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42950" y="85725"/>
          <a:ext cx="3619498" cy="904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vimeo.com/323537825" TargetMode="External"/><Relationship Id="rId2" Type="http://schemas.openxmlformats.org/officeDocument/2006/relationships/hyperlink" Target="http://www.westech-inc.com/contact-us" TargetMode="External"/><Relationship Id="rId1" Type="http://schemas.openxmlformats.org/officeDocument/2006/relationships/hyperlink" Target="http://www.westech-inc.co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westech-inc.com/evenflo-feedwell-info-reques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K162"/>
  <sheetViews>
    <sheetView tabSelected="1" zoomScaleNormal="100" zoomScaleSheetLayoutView="100" workbookViewId="0">
      <selection activeCell="G24" sqref="G24"/>
    </sheetView>
  </sheetViews>
  <sheetFormatPr defaultRowHeight="15" x14ac:dyDescent="0.25"/>
  <cols>
    <col min="1" max="1" width="2.85546875" style="23" customWidth="1"/>
    <col min="2" max="2" width="9.28515625" style="23" customWidth="1"/>
    <col min="3" max="3" width="4.7109375" style="23" customWidth="1"/>
    <col min="4" max="4" width="5" style="23" customWidth="1"/>
    <col min="5" max="5" width="26.28515625" style="23" customWidth="1"/>
    <col min="6" max="6" width="23.140625" style="23" customWidth="1"/>
    <col min="7" max="7" width="19.85546875" style="23" customWidth="1"/>
    <col min="8" max="8" width="22.140625" style="23" customWidth="1"/>
    <col min="9" max="9" width="24.5703125" style="23" customWidth="1"/>
    <col min="10" max="10" width="19.5703125" style="23" customWidth="1"/>
    <col min="11" max="11" width="24.42578125" style="23" customWidth="1"/>
    <col min="12" max="12" width="6.140625" style="23" customWidth="1"/>
    <col min="13" max="13" width="6" style="23" customWidth="1"/>
    <col min="14" max="14" width="9.140625" style="106"/>
    <col min="15" max="15" width="15.28515625" style="106" bestFit="1" customWidth="1"/>
    <col min="16" max="63" width="9.140625" style="106"/>
    <col min="64" max="16384" width="9.140625" style="23"/>
  </cols>
  <sheetData>
    <row r="1" spans="1:63" ht="18.95" customHeight="1" x14ac:dyDescent="0.25">
      <c r="A1" s="110"/>
      <c r="B1" s="110"/>
      <c r="C1" s="110"/>
      <c r="D1" s="110"/>
      <c r="E1" s="110"/>
      <c r="F1" s="110"/>
      <c r="G1" s="110"/>
      <c r="H1" s="110"/>
      <c r="I1" s="110"/>
      <c r="J1" s="110"/>
      <c r="K1" s="110"/>
      <c r="L1" s="110"/>
      <c r="M1" s="110"/>
    </row>
    <row r="2" spans="1:63" ht="21.95" customHeight="1" x14ac:dyDescent="0.25">
      <c r="A2" s="111"/>
      <c r="B2" s="111"/>
      <c r="C2" s="111"/>
      <c r="D2" s="111"/>
      <c r="E2" s="111"/>
      <c r="F2" s="111"/>
      <c r="G2" s="111"/>
      <c r="H2" s="111"/>
      <c r="I2" s="111"/>
      <c r="J2" s="111"/>
      <c r="K2" s="111"/>
      <c r="L2" s="111"/>
      <c r="M2" s="111"/>
    </row>
    <row r="3" spans="1:63" ht="21.95" customHeight="1" x14ac:dyDescent="0.25">
      <c r="A3" s="111"/>
      <c r="B3" s="111"/>
      <c r="C3" s="111"/>
      <c r="D3" s="111"/>
      <c r="E3" s="111"/>
      <c r="F3" s="111"/>
      <c r="G3" s="111"/>
      <c r="H3" s="111"/>
      <c r="I3" s="111"/>
      <c r="J3" s="111"/>
      <c r="K3" s="111"/>
      <c r="L3" s="111"/>
      <c r="M3" s="111"/>
    </row>
    <row r="4" spans="1:63" ht="21.95" customHeight="1" x14ac:dyDescent="0.25">
      <c r="A4" s="112"/>
      <c r="B4" s="112"/>
      <c r="C4" s="112"/>
      <c r="D4" s="112"/>
      <c r="E4" s="112"/>
      <c r="F4" s="112"/>
      <c r="G4" s="112"/>
      <c r="H4" s="112"/>
      <c r="I4" s="112"/>
      <c r="J4" s="112"/>
      <c r="K4" s="112"/>
      <c r="L4" s="112"/>
      <c r="M4" s="112"/>
    </row>
    <row r="5" spans="1:63" ht="17.25" customHeight="1" x14ac:dyDescent="0.25">
      <c r="A5" s="19"/>
      <c r="B5" s="19"/>
      <c r="C5" s="19"/>
      <c r="D5" s="19"/>
      <c r="E5" s="19"/>
      <c r="F5" s="19"/>
      <c r="G5" s="19"/>
      <c r="H5" s="19"/>
      <c r="I5" s="19"/>
      <c r="J5" s="19"/>
      <c r="K5" s="19"/>
      <c r="L5" s="19"/>
      <c r="M5" s="19"/>
    </row>
    <row r="6" spans="1:63" ht="46.5" x14ac:dyDescent="0.7">
      <c r="A6" s="19"/>
      <c r="B6" s="19"/>
      <c r="C6" s="53"/>
      <c r="D6" s="53"/>
      <c r="E6" s="118" t="s">
        <v>97</v>
      </c>
      <c r="F6" s="118"/>
      <c r="G6" s="118"/>
      <c r="H6" s="118"/>
      <c r="I6" s="118"/>
      <c r="J6" s="118"/>
      <c r="K6" s="118"/>
      <c r="L6" s="68"/>
      <c r="M6" s="20"/>
    </row>
    <row r="7" spans="1:63" ht="17.25" customHeight="1" x14ac:dyDescent="0.35">
      <c r="A7" s="19"/>
      <c r="B7" s="19"/>
      <c r="C7" s="53"/>
      <c r="D7" s="53"/>
      <c r="E7" s="116" t="s">
        <v>61</v>
      </c>
      <c r="F7" s="117"/>
      <c r="G7" s="117"/>
      <c r="H7" s="117"/>
      <c r="I7" s="117"/>
      <c r="J7" s="117"/>
      <c r="K7" s="117"/>
      <c r="L7" s="68"/>
      <c r="M7" s="20"/>
    </row>
    <row r="8" spans="1:63" ht="18" customHeight="1" x14ac:dyDescent="0.35">
      <c r="A8" s="19"/>
      <c r="B8" s="19"/>
      <c r="C8" s="53"/>
      <c r="D8" s="53"/>
      <c r="E8" s="53"/>
      <c r="F8" s="53"/>
      <c r="G8" s="53"/>
      <c r="H8" s="53"/>
      <c r="I8" s="53"/>
      <c r="J8" s="53"/>
      <c r="K8" s="53"/>
      <c r="L8" s="68"/>
      <c r="M8" s="51"/>
    </row>
    <row r="9" spans="1:63" ht="43.5" customHeight="1" x14ac:dyDescent="0.3">
      <c r="A9" s="19"/>
      <c r="B9" s="19"/>
      <c r="C9" s="123" t="s">
        <v>100</v>
      </c>
      <c r="D9" s="124"/>
      <c r="E9" s="124"/>
      <c r="F9" s="124"/>
      <c r="G9" s="124"/>
      <c r="H9" s="124"/>
      <c r="I9" s="124"/>
      <c r="J9" s="124"/>
      <c r="K9" s="124"/>
      <c r="L9" s="68"/>
      <c r="M9" s="51"/>
    </row>
    <row r="10" spans="1:63" ht="21" customHeight="1" x14ac:dyDescent="0.3">
      <c r="A10" s="19"/>
      <c r="B10" s="19"/>
      <c r="C10" s="19"/>
      <c r="D10" s="55" t="s">
        <v>63</v>
      </c>
      <c r="E10" s="126" t="s">
        <v>90</v>
      </c>
      <c r="F10" s="127"/>
      <c r="G10" s="127"/>
      <c r="H10" s="127"/>
      <c r="I10" s="127"/>
      <c r="J10" s="127"/>
      <c r="K10" s="127"/>
      <c r="L10" s="68"/>
      <c r="M10" s="51"/>
    </row>
    <row r="11" spans="1:63" ht="21" customHeight="1" x14ac:dyDescent="0.3">
      <c r="A11" s="19"/>
      <c r="B11" s="19"/>
      <c r="C11" s="19"/>
      <c r="D11" s="68"/>
      <c r="E11" s="128"/>
      <c r="F11" s="129"/>
      <c r="G11" s="129"/>
      <c r="H11" s="129"/>
      <c r="I11" s="129"/>
      <c r="J11" s="129"/>
      <c r="K11" s="129"/>
      <c r="L11" s="68"/>
      <c r="M11" s="51"/>
    </row>
    <row r="12" spans="1:63" ht="21" customHeight="1" x14ac:dyDescent="0.3">
      <c r="A12" s="19"/>
      <c r="B12" s="19"/>
      <c r="C12" s="19"/>
      <c r="D12" s="68"/>
      <c r="E12" s="130"/>
      <c r="F12" s="131"/>
      <c r="G12" s="131"/>
      <c r="H12" s="131"/>
      <c r="I12" s="131"/>
      <c r="J12" s="131"/>
      <c r="K12" s="131"/>
      <c r="L12" s="68"/>
      <c r="M12" s="51"/>
    </row>
    <row r="13" spans="1:63" ht="43.5" customHeight="1" x14ac:dyDescent="0.3">
      <c r="A13" s="19"/>
      <c r="B13" s="19"/>
      <c r="C13" s="19"/>
      <c r="D13" s="55" t="s">
        <v>63</v>
      </c>
      <c r="E13" s="123" t="s">
        <v>93</v>
      </c>
      <c r="F13" s="124"/>
      <c r="G13" s="124"/>
      <c r="H13" s="124"/>
      <c r="I13" s="124"/>
      <c r="J13" s="124"/>
      <c r="K13" s="125"/>
      <c r="L13" s="68"/>
      <c r="M13" s="51"/>
    </row>
    <row r="14" spans="1:63" s="77" customFormat="1" ht="21" customHeight="1" x14ac:dyDescent="0.3">
      <c r="A14" s="75"/>
      <c r="B14" s="75"/>
      <c r="C14" s="68"/>
      <c r="D14" s="68" t="s">
        <v>63</v>
      </c>
      <c r="E14" s="119" t="s">
        <v>95</v>
      </c>
      <c r="F14" s="120"/>
      <c r="G14" s="120"/>
      <c r="H14" s="120"/>
      <c r="I14" s="120"/>
      <c r="J14" s="120"/>
      <c r="K14" s="120"/>
      <c r="L14" s="68"/>
      <c r="M14" s="76"/>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row>
    <row r="15" spans="1:63" ht="21" customHeight="1" x14ac:dyDescent="0.3">
      <c r="A15" s="19"/>
      <c r="B15" s="19"/>
      <c r="C15" s="55"/>
      <c r="D15" s="55"/>
      <c r="E15" s="121"/>
      <c r="F15" s="122"/>
      <c r="G15" s="122"/>
      <c r="H15" s="122"/>
      <c r="I15" s="122"/>
      <c r="J15" s="122"/>
      <c r="K15" s="122"/>
      <c r="L15" s="68"/>
      <c r="M15" s="51"/>
    </row>
    <row r="16" spans="1:63" ht="18" customHeight="1" x14ac:dyDescent="0.35">
      <c r="A16" s="19"/>
      <c r="B16" s="19"/>
      <c r="C16" s="54"/>
      <c r="D16" s="55"/>
      <c r="E16" s="55"/>
      <c r="F16" s="55"/>
      <c r="G16" s="55"/>
      <c r="H16" s="55"/>
      <c r="I16" s="55"/>
      <c r="J16" s="55"/>
      <c r="K16" s="55"/>
      <c r="L16" s="68"/>
      <c r="M16" s="51"/>
    </row>
    <row r="17" spans="1:13" ht="21" customHeight="1" x14ac:dyDescent="0.3">
      <c r="A17" s="19"/>
      <c r="B17" s="52"/>
      <c r="C17" s="123" t="s">
        <v>87</v>
      </c>
      <c r="D17" s="124"/>
      <c r="E17" s="124"/>
      <c r="F17" s="124"/>
      <c r="G17" s="124"/>
      <c r="H17" s="124"/>
      <c r="I17" s="124"/>
      <c r="J17" s="124"/>
      <c r="K17" s="124"/>
      <c r="L17" s="68"/>
      <c r="M17" s="51"/>
    </row>
    <row r="18" spans="1:13" ht="21" customHeight="1" x14ac:dyDescent="0.3">
      <c r="A18" s="19"/>
      <c r="B18" s="52"/>
      <c r="C18" s="68"/>
      <c r="D18" s="55" t="s">
        <v>63</v>
      </c>
      <c r="E18" s="123" t="s">
        <v>88</v>
      </c>
      <c r="F18" s="124"/>
      <c r="G18" s="124"/>
      <c r="H18" s="124"/>
      <c r="I18" s="124"/>
      <c r="J18" s="124"/>
      <c r="K18" s="124"/>
      <c r="L18" s="68"/>
      <c r="M18" s="51"/>
    </row>
    <row r="19" spans="1:13" ht="21" customHeight="1" x14ac:dyDescent="0.3">
      <c r="A19" s="19"/>
      <c r="B19" s="52"/>
      <c r="C19" s="68"/>
      <c r="D19" s="55" t="s">
        <v>63</v>
      </c>
      <c r="E19" s="123" t="s">
        <v>89</v>
      </c>
      <c r="F19" s="124"/>
      <c r="G19" s="124"/>
      <c r="H19" s="124"/>
      <c r="I19" s="124"/>
      <c r="J19" s="124"/>
      <c r="K19" s="124"/>
      <c r="L19" s="68"/>
      <c r="M19" s="51"/>
    </row>
    <row r="20" spans="1:13" ht="18" customHeight="1" x14ac:dyDescent="0.3">
      <c r="A20" s="19"/>
      <c r="B20" s="52"/>
      <c r="C20" s="68"/>
      <c r="D20" s="68"/>
      <c r="E20" s="68"/>
      <c r="F20" s="68"/>
      <c r="G20" s="68"/>
      <c r="H20" s="68"/>
      <c r="I20" s="68"/>
      <c r="J20" s="68"/>
      <c r="K20" s="68"/>
      <c r="L20" s="68"/>
      <c r="M20" s="51"/>
    </row>
    <row r="21" spans="1:13" ht="28.5" customHeight="1" x14ac:dyDescent="0.35">
      <c r="A21" s="19"/>
      <c r="B21" s="52"/>
      <c r="C21" s="54"/>
      <c r="D21" s="54"/>
      <c r="E21" s="54"/>
      <c r="F21" s="54"/>
      <c r="G21" s="113" t="s">
        <v>64</v>
      </c>
      <c r="H21" s="115"/>
      <c r="I21" s="69"/>
      <c r="J21" s="54"/>
      <c r="K21" s="58"/>
      <c r="L21" s="58"/>
      <c r="M21" s="51"/>
    </row>
    <row r="22" spans="1:13" ht="21" customHeight="1" x14ac:dyDescent="0.35">
      <c r="A22" s="19"/>
      <c r="B22" s="52"/>
      <c r="C22" s="54"/>
      <c r="D22" s="54"/>
      <c r="E22" s="54"/>
      <c r="F22" s="54"/>
      <c r="G22" s="80" t="s">
        <v>65</v>
      </c>
      <c r="H22" s="80" t="s">
        <v>66</v>
      </c>
      <c r="I22" s="54"/>
      <c r="J22" s="54"/>
      <c r="K22" s="58"/>
      <c r="L22" s="58"/>
      <c r="M22" s="56"/>
    </row>
    <row r="23" spans="1:13" ht="21" customHeight="1" x14ac:dyDescent="0.35">
      <c r="A23" s="19"/>
      <c r="B23" s="52"/>
      <c r="C23" s="54"/>
      <c r="D23" s="54"/>
      <c r="E23" s="54"/>
      <c r="F23" s="79" t="s">
        <v>13</v>
      </c>
      <c r="G23" s="81"/>
      <c r="H23" s="82">
        <f>IF(G23=0,1000,"")</f>
        <v>1000</v>
      </c>
      <c r="I23" s="59" t="s">
        <v>74</v>
      </c>
      <c r="J23" s="54"/>
      <c r="K23" s="58"/>
      <c r="L23" s="58"/>
      <c r="M23" s="56"/>
    </row>
    <row r="24" spans="1:13" ht="21" customHeight="1" x14ac:dyDescent="0.35">
      <c r="A24" s="19"/>
      <c r="B24" s="52"/>
      <c r="C24" s="54"/>
      <c r="D24" s="54"/>
      <c r="E24" s="54"/>
      <c r="F24" s="79" t="s">
        <v>59</v>
      </c>
      <c r="G24" s="81"/>
      <c r="H24" s="82">
        <f>IF(G24=0,300,"")</f>
        <v>300</v>
      </c>
      <c r="I24" s="59" t="s">
        <v>83</v>
      </c>
      <c r="J24" s="54"/>
      <c r="K24" s="58"/>
      <c r="L24" s="58"/>
      <c r="M24" s="56"/>
    </row>
    <row r="25" spans="1:13" ht="21" customHeight="1" x14ac:dyDescent="0.35">
      <c r="A25" s="19"/>
      <c r="B25" s="52"/>
      <c r="C25" s="54"/>
      <c r="D25" s="54"/>
      <c r="E25" s="54"/>
      <c r="F25" s="79" t="s">
        <v>55</v>
      </c>
      <c r="G25" s="83"/>
      <c r="H25" s="84">
        <f>IF(G25=0,2.8,"")</f>
        <v>2.8</v>
      </c>
      <c r="I25" s="59" t="s">
        <v>75</v>
      </c>
      <c r="J25" s="54"/>
      <c r="K25" s="58"/>
      <c r="L25" s="58"/>
      <c r="M25" s="56"/>
    </row>
    <row r="26" spans="1:13" ht="21" customHeight="1" x14ac:dyDescent="0.35">
      <c r="A26" s="19"/>
      <c r="B26" s="52"/>
      <c r="C26" s="54"/>
      <c r="D26" s="54"/>
      <c r="E26" s="54"/>
      <c r="F26" s="79" t="s">
        <v>56</v>
      </c>
      <c r="G26" s="83"/>
      <c r="H26" s="84">
        <f>IF(G26=0,1,"")</f>
        <v>1</v>
      </c>
      <c r="I26" s="59" t="s">
        <v>75</v>
      </c>
      <c r="J26" s="54"/>
      <c r="K26" s="58"/>
      <c r="L26" s="58"/>
      <c r="M26" s="56"/>
    </row>
    <row r="27" spans="1:13" ht="21" customHeight="1" x14ac:dyDescent="0.35">
      <c r="A27" s="19"/>
      <c r="B27" s="52"/>
      <c r="C27" s="54"/>
      <c r="D27" s="54"/>
      <c r="E27" s="54"/>
      <c r="F27" s="79" t="s">
        <v>10</v>
      </c>
      <c r="G27" s="85"/>
      <c r="H27" s="86">
        <f>IF(G27=0,0.55,"")</f>
        <v>0.55000000000000004</v>
      </c>
      <c r="I27" s="59" t="s">
        <v>57</v>
      </c>
      <c r="J27" s="54"/>
      <c r="K27" s="58"/>
      <c r="L27" s="58"/>
      <c r="M27" s="56"/>
    </row>
    <row r="28" spans="1:13" ht="21" customHeight="1" x14ac:dyDescent="0.35">
      <c r="A28" s="19"/>
      <c r="B28" s="52"/>
      <c r="C28" s="54"/>
      <c r="D28" s="54"/>
      <c r="E28" s="54"/>
      <c r="F28" s="79" t="s">
        <v>7</v>
      </c>
      <c r="G28" s="87"/>
      <c r="H28" s="88">
        <f>IF(G28=0,50,"")</f>
        <v>50</v>
      </c>
      <c r="I28" s="63" t="s">
        <v>69</v>
      </c>
      <c r="J28" s="54"/>
      <c r="K28" s="58"/>
      <c r="L28" s="58"/>
      <c r="M28" s="56"/>
    </row>
    <row r="29" spans="1:13" ht="21" customHeight="1" x14ac:dyDescent="0.35">
      <c r="A29" s="19"/>
      <c r="B29" s="52"/>
      <c r="C29" s="54"/>
      <c r="D29" s="54"/>
      <c r="E29" s="54"/>
      <c r="F29" s="79" t="s">
        <v>8</v>
      </c>
      <c r="G29" s="89"/>
      <c r="H29" s="90">
        <f>IF(G29=0,5,"")</f>
        <v>5</v>
      </c>
      <c r="I29" s="59" t="s">
        <v>85</v>
      </c>
      <c r="J29" s="54"/>
      <c r="K29" s="58"/>
      <c r="L29" s="58"/>
      <c r="M29" s="56"/>
    </row>
    <row r="30" spans="1:13" ht="21" customHeight="1" x14ac:dyDescent="0.35">
      <c r="A30" s="19"/>
      <c r="B30" s="52"/>
      <c r="C30" s="54"/>
      <c r="D30" s="54"/>
      <c r="E30" s="54"/>
      <c r="F30" s="79" t="s">
        <v>67</v>
      </c>
      <c r="G30" s="89"/>
      <c r="H30" s="90">
        <f>IF(G30=0,2.5,"")</f>
        <v>2.5</v>
      </c>
      <c r="I30" s="59" t="s">
        <v>86</v>
      </c>
      <c r="J30" s="54"/>
      <c r="K30" s="58"/>
      <c r="L30" s="58"/>
      <c r="M30" s="56"/>
    </row>
    <row r="31" spans="1:13" ht="21" customHeight="1" x14ac:dyDescent="0.45">
      <c r="A31" s="19"/>
      <c r="B31" s="52"/>
      <c r="C31" s="54"/>
      <c r="D31" s="54"/>
      <c r="E31" s="54"/>
      <c r="F31" s="79" t="s">
        <v>68</v>
      </c>
      <c r="G31" s="81"/>
      <c r="H31" s="82">
        <f>IF(G31=0,10,"")</f>
        <v>10</v>
      </c>
      <c r="I31" s="59" t="s">
        <v>51</v>
      </c>
      <c r="J31" s="54"/>
      <c r="L31" s="58"/>
      <c r="M31" s="65"/>
    </row>
    <row r="32" spans="1:13" ht="21" customHeight="1" x14ac:dyDescent="0.45">
      <c r="A32" s="19"/>
      <c r="B32" s="52"/>
      <c r="C32" s="54"/>
      <c r="D32" s="54"/>
      <c r="E32" s="54"/>
      <c r="F32" s="54"/>
      <c r="G32" s="54"/>
      <c r="H32" s="54"/>
      <c r="I32" s="54"/>
      <c r="J32" s="54"/>
      <c r="K32" s="58"/>
      <c r="L32" s="58"/>
      <c r="M32" s="64"/>
    </row>
    <row r="33" spans="1:13" ht="21" customHeight="1" x14ac:dyDescent="0.35">
      <c r="A33" s="19"/>
      <c r="B33" s="52"/>
      <c r="C33" s="54"/>
      <c r="D33" s="54"/>
      <c r="E33" s="54"/>
      <c r="F33" s="54"/>
      <c r="G33" s="54"/>
      <c r="H33" s="54"/>
      <c r="I33" s="54"/>
      <c r="J33" s="54"/>
      <c r="K33" s="58"/>
      <c r="L33" s="58"/>
      <c r="M33" s="56"/>
    </row>
    <row r="34" spans="1:13" ht="29.25" customHeight="1" x14ac:dyDescent="0.35">
      <c r="A34" s="19"/>
      <c r="B34" s="52"/>
      <c r="C34" s="54"/>
      <c r="D34" s="54"/>
      <c r="E34" s="57"/>
      <c r="F34" s="113" t="s">
        <v>79</v>
      </c>
      <c r="G34" s="114"/>
      <c r="H34" s="114"/>
      <c r="I34" s="115"/>
      <c r="J34" s="54"/>
      <c r="K34" s="58"/>
      <c r="L34" s="58"/>
      <c r="M34" s="56"/>
    </row>
    <row r="35" spans="1:13" ht="21" customHeight="1" x14ac:dyDescent="0.35">
      <c r="A35" s="19"/>
      <c r="B35" s="52"/>
      <c r="C35" s="54"/>
      <c r="D35" s="54"/>
      <c r="E35" s="91"/>
      <c r="F35" s="79" t="s">
        <v>76</v>
      </c>
      <c r="G35" s="79" t="s">
        <v>60</v>
      </c>
      <c r="H35" s="79" t="s">
        <v>80</v>
      </c>
      <c r="I35" s="105" t="str">
        <f>IF(G31=0,H31,G31)&amp;"-Year Savings"</f>
        <v>10-Year Savings</v>
      </c>
      <c r="J35" s="54"/>
      <c r="L35" s="58"/>
      <c r="M35" s="56"/>
    </row>
    <row r="36" spans="1:13" ht="21" customHeight="1" x14ac:dyDescent="0.35">
      <c r="A36" s="19"/>
      <c r="B36" s="52"/>
      <c r="C36" s="54"/>
      <c r="D36" s="54"/>
      <c r="E36" s="92" t="s">
        <v>70</v>
      </c>
      <c r="F36" s="98">
        <f>IF(G28=0,H28,G28)/1000*H73*24*365</f>
        <v>131400</v>
      </c>
      <c r="G36" s="98">
        <f>G66/1000*H92*24*365</f>
        <v>78840</v>
      </c>
      <c r="H36" s="99">
        <f>F36-G36</f>
        <v>52560</v>
      </c>
      <c r="I36" s="100">
        <f>IF($G$31=0,$H$31,$G$31)*H36</f>
        <v>525600</v>
      </c>
      <c r="J36" s="59" t="s">
        <v>1</v>
      </c>
      <c r="K36" s="58"/>
      <c r="L36" s="58"/>
      <c r="M36" s="56"/>
    </row>
    <row r="37" spans="1:13" ht="21" customHeight="1" x14ac:dyDescent="0.35">
      <c r="A37" s="19"/>
      <c r="B37" s="52"/>
      <c r="C37" s="54"/>
      <c r="D37" s="54"/>
      <c r="E37" s="92" t="s">
        <v>73</v>
      </c>
      <c r="F37" s="101">
        <f>IF(G29=0,H29*F36,F36*G29)</f>
        <v>657000</v>
      </c>
      <c r="G37" s="101">
        <f>IF(G29=0,H29*G36,G36*G29)</f>
        <v>394200</v>
      </c>
      <c r="H37" s="101">
        <f>F37-G37</f>
        <v>262800</v>
      </c>
      <c r="I37" s="102">
        <f>IF($G$31=0,$H$31,$G$31)*H37</f>
        <v>2628000</v>
      </c>
      <c r="J37" s="59" t="s">
        <v>82</v>
      </c>
      <c r="K37" s="58"/>
      <c r="L37" s="58"/>
      <c r="M37" s="56"/>
    </row>
    <row r="38" spans="1:13" ht="21" customHeight="1" x14ac:dyDescent="0.35">
      <c r="A38" s="19"/>
      <c r="B38" s="52"/>
      <c r="C38" s="54"/>
      <c r="D38" s="54"/>
      <c r="E38" s="92" t="s">
        <v>71</v>
      </c>
      <c r="F38" s="103">
        <v>0</v>
      </c>
      <c r="G38" s="98">
        <f>(J83-J102)*24*365*1</f>
        <v>247147.33542319736</v>
      </c>
      <c r="H38" s="98">
        <f>G38</f>
        <v>247147.33542319736</v>
      </c>
      <c r="I38" s="104">
        <f>IF($G$31=0,$H$31,$G$31)*H38</f>
        <v>2471473.3542319736</v>
      </c>
      <c r="J38" s="59" t="s">
        <v>81</v>
      </c>
      <c r="K38" s="58"/>
      <c r="L38" s="58"/>
      <c r="M38" s="56"/>
    </row>
    <row r="39" spans="1:13" ht="21" customHeight="1" x14ac:dyDescent="0.35">
      <c r="A39" s="19"/>
      <c r="B39" s="52"/>
      <c r="C39" s="54"/>
      <c r="D39" s="54"/>
      <c r="E39" s="92" t="s">
        <v>72</v>
      </c>
      <c r="F39" s="101">
        <v>0</v>
      </c>
      <c r="G39" s="101">
        <f>IF(G30=0,H30,G30)*G38</f>
        <v>617868.33855799341</v>
      </c>
      <c r="H39" s="101">
        <f>G39</f>
        <v>617868.33855799341</v>
      </c>
      <c r="I39" s="102">
        <f>IF($G$31=0,$H$31,$G$31)*H39</f>
        <v>6178683.3855799343</v>
      </c>
      <c r="J39" s="59" t="s">
        <v>82</v>
      </c>
      <c r="K39" s="58"/>
      <c r="L39" s="58"/>
      <c r="M39" s="56"/>
    </row>
    <row r="40" spans="1:13" ht="21" customHeight="1" x14ac:dyDescent="0.35">
      <c r="A40" s="19"/>
      <c r="B40" s="52"/>
      <c r="C40" s="54"/>
      <c r="D40" s="54"/>
      <c r="E40" s="92"/>
      <c r="F40" s="91" t="s">
        <v>84</v>
      </c>
      <c r="G40" s="93"/>
      <c r="H40" s="94"/>
      <c r="I40" s="95"/>
      <c r="J40" s="54"/>
      <c r="K40" s="58"/>
      <c r="L40" s="58"/>
      <c r="M40" s="56"/>
    </row>
    <row r="41" spans="1:13" ht="21" customHeight="1" x14ac:dyDescent="0.35">
      <c r="A41" s="19"/>
      <c r="B41" s="52"/>
      <c r="C41" s="54"/>
      <c r="D41" s="54"/>
      <c r="E41" s="92"/>
      <c r="F41" s="92"/>
      <c r="G41" s="92"/>
      <c r="H41" s="92"/>
      <c r="I41" s="92"/>
      <c r="J41" s="92"/>
      <c r="K41" s="58"/>
      <c r="L41" s="58"/>
      <c r="M41" s="56"/>
    </row>
    <row r="42" spans="1:13" ht="21" customHeight="1" x14ac:dyDescent="0.35">
      <c r="A42" s="19"/>
      <c r="B42" s="52"/>
      <c r="C42" s="54"/>
      <c r="D42" s="54"/>
      <c r="E42" s="61"/>
      <c r="F42" s="79" t="s">
        <v>76</v>
      </c>
      <c r="G42" s="79" t="s">
        <v>60</v>
      </c>
      <c r="H42" s="61" t="s">
        <v>94</v>
      </c>
      <c r="I42" s="61"/>
      <c r="J42" s="91"/>
      <c r="K42" s="58"/>
      <c r="L42" s="58"/>
      <c r="M42" s="56"/>
    </row>
    <row r="43" spans="1:13" ht="21" customHeight="1" x14ac:dyDescent="0.35">
      <c r="A43" s="19"/>
      <c r="B43" s="52"/>
      <c r="C43" s="54"/>
      <c r="D43" s="54"/>
      <c r="E43" s="92" t="s">
        <v>58</v>
      </c>
      <c r="F43" s="96">
        <f>F81</f>
        <v>0.55000000000000004</v>
      </c>
      <c r="G43" s="96">
        <f>F100</f>
        <v>0.58000000000000007</v>
      </c>
      <c r="H43" s="97">
        <f>G43-F43</f>
        <v>3.0000000000000027E-2</v>
      </c>
      <c r="I43" s="59" t="s">
        <v>96</v>
      </c>
      <c r="J43" s="54"/>
      <c r="K43" s="58"/>
      <c r="M43" s="56"/>
    </row>
    <row r="44" spans="1:13" ht="21" customHeight="1" x14ac:dyDescent="0.35">
      <c r="A44" s="19"/>
      <c r="B44" s="52"/>
      <c r="C44" s="54"/>
      <c r="D44" s="54"/>
      <c r="E44" s="60"/>
      <c r="F44" s="60"/>
      <c r="G44" s="60"/>
      <c r="H44" s="60"/>
      <c r="I44" s="60"/>
      <c r="J44" s="60"/>
      <c r="K44" s="60"/>
      <c r="L44" s="60"/>
      <c r="M44" s="56"/>
    </row>
    <row r="45" spans="1:13" ht="21" customHeight="1" x14ac:dyDescent="0.35">
      <c r="A45" s="19"/>
      <c r="B45" s="52"/>
      <c r="C45" s="54"/>
      <c r="D45" s="54"/>
      <c r="E45" s="60"/>
      <c r="F45" s="60"/>
      <c r="G45" s="60"/>
      <c r="H45" s="60"/>
      <c r="I45" s="60"/>
      <c r="J45" s="60"/>
      <c r="K45" s="60"/>
      <c r="L45" s="60"/>
      <c r="M45" s="56"/>
    </row>
    <row r="46" spans="1:13" ht="36" customHeight="1" x14ac:dyDescent="0.3">
      <c r="A46" s="19"/>
      <c r="B46" s="52"/>
      <c r="C46" s="138" t="s">
        <v>91</v>
      </c>
      <c r="D46" s="139"/>
      <c r="E46" s="139"/>
      <c r="F46" s="139"/>
      <c r="G46" s="139"/>
      <c r="H46" s="139"/>
      <c r="I46" s="139"/>
      <c r="J46" s="139"/>
      <c r="K46" s="139"/>
      <c r="L46" s="140"/>
      <c r="M46" s="56"/>
    </row>
    <row r="47" spans="1:13" ht="28.5" customHeight="1" x14ac:dyDescent="0.3">
      <c r="A47" s="19"/>
      <c r="B47" s="52"/>
      <c r="C47" s="135" t="s">
        <v>92</v>
      </c>
      <c r="D47" s="136"/>
      <c r="E47" s="136"/>
      <c r="F47" s="136"/>
      <c r="G47" s="136"/>
      <c r="H47" s="136"/>
      <c r="I47" s="136"/>
      <c r="J47" s="136"/>
      <c r="K47" s="136"/>
      <c r="L47" s="137"/>
      <c r="M47" s="56"/>
    </row>
    <row r="48" spans="1:13" ht="21" customHeight="1" x14ac:dyDescent="0.35">
      <c r="A48" s="19"/>
      <c r="B48" s="52"/>
      <c r="C48" s="54"/>
      <c r="D48" s="58"/>
      <c r="E48" s="74"/>
      <c r="F48" s="74"/>
      <c r="G48" s="74"/>
      <c r="H48" s="74"/>
      <c r="I48" s="74"/>
      <c r="J48" s="74"/>
      <c r="K48" s="74"/>
      <c r="L48" s="74"/>
      <c r="M48" s="56"/>
    </row>
    <row r="49" spans="1:13" ht="21" customHeight="1" x14ac:dyDescent="0.35">
      <c r="A49" s="19"/>
      <c r="B49" s="52"/>
      <c r="C49" s="54"/>
      <c r="D49" s="58"/>
      <c r="E49" s="74"/>
      <c r="F49" s="74"/>
      <c r="G49" s="74"/>
      <c r="H49" s="74"/>
      <c r="I49" s="74"/>
      <c r="J49" s="74"/>
      <c r="K49" s="74"/>
      <c r="L49" s="74"/>
      <c r="M49" s="56"/>
    </row>
    <row r="50" spans="1:13" ht="21" customHeight="1" x14ac:dyDescent="0.35">
      <c r="A50" s="19"/>
      <c r="B50" s="52"/>
      <c r="C50" s="54"/>
      <c r="D50" s="58"/>
      <c r="E50" s="74"/>
      <c r="F50" s="74"/>
      <c r="G50" s="74"/>
      <c r="H50" s="74"/>
      <c r="I50" s="74"/>
      <c r="J50" s="74"/>
      <c r="K50" s="74"/>
      <c r="L50" s="74"/>
      <c r="M50" s="56"/>
    </row>
    <row r="51" spans="1:13" ht="21" customHeight="1" x14ac:dyDescent="0.35">
      <c r="A51" s="19"/>
      <c r="B51" s="52"/>
      <c r="C51" s="54"/>
      <c r="D51" s="58"/>
      <c r="E51" s="74"/>
      <c r="F51" s="74"/>
      <c r="G51" s="74"/>
      <c r="H51" s="74"/>
      <c r="I51" s="74"/>
      <c r="J51" s="74"/>
      <c r="K51" s="74"/>
      <c r="L51" s="74"/>
      <c r="M51" s="56"/>
    </row>
    <row r="52" spans="1:13" ht="21" customHeight="1" x14ac:dyDescent="0.35">
      <c r="A52" s="19"/>
      <c r="B52" s="52"/>
      <c r="C52" s="54"/>
      <c r="D52" s="58"/>
      <c r="E52" s="54"/>
      <c r="F52" s="54"/>
      <c r="G52" s="54"/>
      <c r="H52" s="54"/>
      <c r="I52" s="54"/>
      <c r="J52" s="54"/>
      <c r="K52" s="54"/>
      <c r="L52" s="54"/>
      <c r="M52" s="56"/>
    </row>
    <row r="53" spans="1:13" ht="21" customHeight="1" x14ac:dyDescent="0.35">
      <c r="A53" s="19"/>
      <c r="B53" s="52"/>
      <c r="C53" s="54"/>
      <c r="D53" s="58"/>
      <c r="E53" s="58"/>
      <c r="F53" s="58"/>
      <c r="G53" s="58"/>
      <c r="H53" s="58"/>
      <c r="I53" s="58"/>
      <c r="J53" s="58"/>
      <c r="K53" s="58"/>
      <c r="L53" s="58"/>
      <c r="M53" s="56"/>
    </row>
    <row r="54" spans="1:13" ht="21" customHeight="1" x14ac:dyDescent="0.35">
      <c r="A54" s="19"/>
      <c r="B54" s="52"/>
      <c r="C54" s="54"/>
      <c r="D54" s="54"/>
      <c r="E54" s="54"/>
      <c r="F54" s="58"/>
      <c r="G54" s="62"/>
      <c r="H54" s="62"/>
      <c r="I54" s="58"/>
      <c r="J54" s="58"/>
      <c r="K54" s="58"/>
      <c r="L54" s="58"/>
      <c r="M54" s="56"/>
    </row>
    <row r="55" spans="1:13" ht="21" customHeight="1" x14ac:dyDescent="0.35">
      <c r="A55" s="19"/>
      <c r="B55" s="52"/>
      <c r="C55" s="54"/>
      <c r="D55" s="54"/>
      <c r="E55" s="54"/>
      <c r="F55" s="58"/>
      <c r="G55" s="62"/>
      <c r="H55" s="62"/>
      <c r="I55" s="58"/>
      <c r="J55" s="58"/>
      <c r="K55" s="58"/>
      <c r="L55" s="58"/>
      <c r="M55" s="56"/>
    </row>
    <row r="56" spans="1:13" ht="21" customHeight="1" x14ac:dyDescent="0.35">
      <c r="A56" s="19"/>
      <c r="B56" s="52"/>
      <c r="C56" s="54"/>
      <c r="D56" s="54"/>
      <c r="E56" s="54"/>
      <c r="F56" s="58"/>
      <c r="G56" s="62"/>
      <c r="H56" s="62"/>
      <c r="I56" s="58"/>
      <c r="J56" s="58"/>
      <c r="K56" s="58"/>
      <c r="L56" s="58"/>
      <c r="M56" s="56"/>
    </row>
    <row r="57" spans="1:13" ht="21" customHeight="1" x14ac:dyDescent="0.35">
      <c r="A57" s="19"/>
      <c r="B57" s="52"/>
      <c r="C57" s="54"/>
      <c r="D57" s="54"/>
      <c r="E57" s="54"/>
      <c r="F57" s="58"/>
      <c r="G57" s="62"/>
      <c r="H57" s="62"/>
      <c r="I57" s="58"/>
      <c r="J57" s="58"/>
      <c r="K57" s="58"/>
      <c r="L57" s="58"/>
      <c r="M57" s="56"/>
    </row>
    <row r="58" spans="1:13" ht="21" customHeight="1" x14ac:dyDescent="0.35">
      <c r="A58" s="19"/>
      <c r="B58" s="52"/>
      <c r="C58" s="54"/>
      <c r="D58" s="54"/>
      <c r="E58" s="54"/>
      <c r="F58" s="58"/>
      <c r="G58" s="62"/>
      <c r="H58" s="62"/>
      <c r="I58" s="58"/>
      <c r="J58" s="58"/>
      <c r="K58" s="58"/>
      <c r="L58" s="58"/>
      <c r="M58" s="56"/>
    </row>
    <row r="59" spans="1:13" ht="21" customHeight="1" x14ac:dyDescent="0.35">
      <c r="A59" s="19"/>
      <c r="B59" s="52"/>
      <c r="C59" s="54"/>
      <c r="D59" s="54"/>
      <c r="E59" s="54"/>
      <c r="F59" s="58"/>
      <c r="G59" s="62"/>
      <c r="H59" s="62"/>
      <c r="I59" s="58"/>
      <c r="J59" s="58"/>
      <c r="K59" s="58"/>
      <c r="L59" s="58"/>
      <c r="M59" s="56"/>
    </row>
    <row r="60" spans="1:13" ht="21" customHeight="1" x14ac:dyDescent="0.35">
      <c r="A60" s="19"/>
      <c r="B60" s="52"/>
      <c r="C60" s="54"/>
      <c r="D60" s="54"/>
      <c r="E60" s="54"/>
      <c r="F60" s="58"/>
      <c r="G60" s="62"/>
      <c r="H60" s="62"/>
      <c r="I60" s="58"/>
      <c r="J60" s="58"/>
      <c r="K60" s="58"/>
      <c r="L60" s="58"/>
      <c r="M60" s="56"/>
    </row>
    <row r="61" spans="1:13" ht="21" customHeight="1" x14ac:dyDescent="0.35">
      <c r="A61" s="19"/>
      <c r="B61" s="52"/>
      <c r="C61" s="54"/>
      <c r="D61" s="54"/>
      <c r="E61" s="54"/>
      <c r="F61" s="58"/>
      <c r="G61" s="62"/>
      <c r="H61" s="62"/>
      <c r="I61" s="58"/>
      <c r="J61" s="58"/>
      <c r="K61" s="58"/>
      <c r="L61" s="58"/>
      <c r="M61" s="56"/>
    </row>
    <row r="62" spans="1:13" ht="13.5" customHeight="1" x14ac:dyDescent="0.35">
      <c r="A62" s="19"/>
      <c r="B62" s="52"/>
      <c r="C62" s="54"/>
      <c r="D62" s="54"/>
      <c r="E62" s="54"/>
      <c r="F62" s="58"/>
      <c r="G62" s="62"/>
      <c r="H62" s="62"/>
      <c r="I62" s="58"/>
      <c r="J62" s="58"/>
      <c r="K62" s="58"/>
      <c r="L62" s="58"/>
      <c r="M62" s="56"/>
    </row>
    <row r="63" spans="1:13" x14ac:dyDescent="0.25">
      <c r="A63" s="19"/>
      <c r="B63" s="19"/>
      <c r="C63" s="19"/>
      <c r="D63" s="19"/>
      <c r="E63" s="19"/>
      <c r="F63" s="19"/>
      <c r="G63" s="19"/>
      <c r="H63" s="19"/>
      <c r="I63" s="19"/>
      <c r="J63" s="19"/>
      <c r="K63" s="19"/>
      <c r="L63" s="19"/>
      <c r="M63" s="19"/>
    </row>
    <row r="64" spans="1:13" hidden="1" x14ac:dyDescent="0.25">
      <c r="A64" s="19"/>
      <c r="B64" s="19"/>
      <c r="C64" s="19"/>
      <c r="D64" s="19"/>
      <c r="E64" s="19"/>
      <c r="F64" s="19"/>
      <c r="G64" s="19"/>
      <c r="H64" s="19"/>
      <c r="I64" s="19"/>
      <c r="J64" s="19"/>
      <c r="K64" s="19"/>
      <c r="L64" s="19"/>
      <c r="M64" s="19"/>
    </row>
    <row r="65" spans="1:15" ht="15" hidden="1" customHeight="1" x14ac:dyDescent="0.25">
      <c r="A65" s="19"/>
      <c r="B65" s="21"/>
      <c r="C65" s="21"/>
      <c r="D65" s="21"/>
      <c r="E65" s="21"/>
      <c r="F65" s="21"/>
      <c r="G65" s="21"/>
      <c r="H65" s="21"/>
      <c r="J65" s="19"/>
      <c r="K65" s="19"/>
      <c r="L65" s="19"/>
      <c r="M65" s="19"/>
    </row>
    <row r="66" spans="1:15" ht="23.25" hidden="1" x14ac:dyDescent="0.35">
      <c r="A66" s="19"/>
      <c r="B66" s="19"/>
      <c r="C66" s="25"/>
      <c r="D66" s="26"/>
      <c r="E66" s="24"/>
      <c r="F66" s="27" t="s">
        <v>7</v>
      </c>
      <c r="G66" s="67">
        <f>IF(G28=0,H28,G28)*(1-0.4)</f>
        <v>30</v>
      </c>
      <c r="H66" s="22" t="s">
        <v>15</v>
      </c>
      <c r="I66" s="19"/>
      <c r="J66" s="19"/>
      <c r="K66" s="19"/>
      <c r="L66" s="19"/>
      <c r="M66" s="19"/>
    </row>
    <row r="67" spans="1:15" ht="15.75" hidden="1" thickBot="1" x14ac:dyDescent="0.3">
      <c r="A67" s="19"/>
      <c r="B67" s="20"/>
      <c r="C67" s="20"/>
      <c r="D67" s="20"/>
      <c r="E67" s="20"/>
      <c r="F67" s="20"/>
      <c r="G67" s="19"/>
      <c r="H67" s="20"/>
      <c r="I67" s="20"/>
      <c r="J67" s="20"/>
      <c r="K67" s="19"/>
      <c r="L67" s="19"/>
      <c r="M67" s="19"/>
    </row>
    <row r="68" spans="1:15" ht="16.5" hidden="1" thickBot="1" x14ac:dyDescent="0.3">
      <c r="A68" s="28"/>
      <c r="B68" s="19"/>
      <c r="C68" s="19"/>
      <c r="D68" s="66" t="s">
        <v>77</v>
      </c>
      <c r="E68" s="29"/>
      <c r="F68" s="30"/>
      <c r="G68" s="31" t="s">
        <v>13</v>
      </c>
      <c r="H68" s="70">
        <f>IF(G23=0,H23,G23)</f>
        <v>1000</v>
      </c>
      <c r="I68" s="32" t="s">
        <v>14</v>
      </c>
      <c r="J68" s="33"/>
      <c r="K68" s="19"/>
      <c r="L68" s="19"/>
      <c r="M68" s="19"/>
    </row>
    <row r="69" spans="1:15" ht="15.75" hidden="1" x14ac:dyDescent="0.25">
      <c r="A69" s="28"/>
      <c r="B69" s="19"/>
      <c r="C69" s="19"/>
      <c r="D69" s="66"/>
      <c r="E69" s="35"/>
      <c r="F69" s="36"/>
      <c r="G69" s="36"/>
      <c r="H69" s="18">
        <f>H68*4.4</f>
        <v>4400</v>
      </c>
      <c r="I69" s="36" t="s">
        <v>0</v>
      </c>
      <c r="J69" s="37"/>
      <c r="K69" s="19"/>
      <c r="L69" s="19"/>
      <c r="M69" s="19"/>
    </row>
    <row r="70" spans="1:15" ht="15.75" hidden="1" x14ac:dyDescent="0.25">
      <c r="A70" s="28"/>
      <c r="B70" s="19"/>
      <c r="C70" s="19"/>
      <c r="D70" s="66"/>
      <c r="E70" s="35"/>
      <c r="F70" s="36"/>
      <c r="G70" s="36"/>
      <c r="H70" s="36"/>
      <c r="I70" s="36"/>
      <c r="J70" s="37"/>
      <c r="K70" s="19"/>
      <c r="L70" s="19"/>
      <c r="M70" s="19"/>
    </row>
    <row r="71" spans="1:15" ht="15.75" hidden="1" x14ac:dyDescent="0.25">
      <c r="A71" s="28"/>
      <c r="B71" s="19"/>
      <c r="C71" s="19"/>
      <c r="D71" s="66"/>
      <c r="E71" s="35"/>
      <c r="F71" s="36"/>
      <c r="G71" s="36"/>
      <c r="H71" s="36" t="s">
        <v>17</v>
      </c>
      <c r="I71" s="36"/>
      <c r="J71" s="37" t="s">
        <v>16</v>
      </c>
      <c r="K71" s="19"/>
      <c r="L71" s="19"/>
      <c r="M71" s="19"/>
    </row>
    <row r="72" spans="1:15" ht="16.5" hidden="1" thickBot="1" x14ac:dyDescent="0.3">
      <c r="A72" s="28"/>
      <c r="B72" s="19"/>
      <c r="C72" s="19"/>
      <c r="D72" s="66"/>
      <c r="E72" s="35"/>
      <c r="F72" s="36"/>
      <c r="G72" s="36"/>
      <c r="H72" s="38" t="s">
        <v>2</v>
      </c>
      <c r="I72" s="39" t="s">
        <v>11</v>
      </c>
      <c r="J72" s="40" t="s">
        <v>3</v>
      </c>
      <c r="K72" s="19"/>
      <c r="L72" s="19"/>
      <c r="M72" s="19"/>
    </row>
    <row r="73" spans="1:15" ht="16.5" hidden="1" thickBot="1" x14ac:dyDescent="0.3">
      <c r="A73" s="28"/>
      <c r="B73" s="19"/>
      <c r="C73" s="19"/>
      <c r="D73" s="66"/>
      <c r="E73" s="43" t="s">
        <v>9</v>
      </c>
      <c r="F73" s="14">
        <f>IF(ISERROR(H73/H75),0,H73/H75)</f>
        <v>0.25149700598802394</v>
      </c>
      <c r="G73" s="44" t="s">
        <v>4</v>
      </c>
      <c r="H73" s="71">
        <f>IF(G24=0,H24,G24)</f>
        <v>300</v>
      </c>
      <c r="I73" s="72">
        <f>IF(G25=0,H25,G25)</f>
        <v>2.8</v>
      </c>
      <c r="J73" s="17">
        <f>IF(ISERROR(H73/I73),0,H73/I73)</f>
        <v>107.14285714285715</v>
      </c>
      <c r="K73" s="19"/>
      <c r="L73" s="19"/>
      <c r="M73" s="19"/>
    </row>
    <row r="74" spans="1:15" ht="16.5" hidden="1" thickBot="1" x14ac:dyDescent="0.3">
      <c r="A74" s="28"/>
      <c r="B74" s="19"/>
      <c r="C74" s="19"/>
      <c r="D74" s="66"/>
      <c r="E74" s="43" t="s">
        <v>9</v>
      </c>
      <c r="F74" s="13">
        <f>IF(ISERROR(H74/H75),0,H74/H75)</f>
        <v>0.74850299401197606</v>
      </c>
      <c r="G74" s="42" t="s">
        <v>5</v>
      </c>
      <c r="H74" s="15">
        <f>IF(ISERROR(J74*I74),0,J74*I74)</f>
        <v>892.85714285714289</v>
      </c>
      <c r="I74" s="72">
        <f>IF(G26=0,H26,G26)</f>
        <v>1</v>
      </c>
      <c r="J74" s="17">
        <f>+J75-J73</f>
        <v>892.85714285714289</v>
      </c>
      <c r="K74" s="19"/>
      <c r="L74" s="19"/>
      <c r="M74" s="19"/>
    </row>
    <row r="75" spans="1:15" ht="15.75" hidden="1" x14ac:dyDescent="0.25">
      <c r="A75" s="28"/>
      <c r="B75" s="19"/>
      <c r="C75" s="19"/>
      <c r="D75" s="66"/>
      <c r="E75" s="45" t="s">
        <v>9</v>
      </c>
      <c r="F75" s="4">
        <v>1</v>
      </c>
      <c r="G75" s="46" t="s">
        <v>6</v>
      </c>
      <c r="H75" s="7">
        <f>IF(ISERROR(H74+H73),0,H74+H73)</f>
        <v>1192.8571428571429</v>
      </c>
      <c r="I75" s="16">
        <f>IF(ISERROR(H75/J75),0,H75/J75)</f>
        <v>1.1928571428571428</v>
      </c>
      <c r="J75" s="8">
        <f>+H68</f>
        <v>1000</v>
      </c>
      <c r="K75" s="19"/>
      <c r="L75" s="19"/>
      <c r="M75" s="19"/>
      <c r="O75" s="109"/>
    </row>
    <row r="76" spans="1:15" ht="15.75" hidden="1" x14ac:dyDescent="0.25">
      <c r="A76" s="19"/>
      <c r="B76" s="19"/>
      <c r="C76" s="19"/>
      <c r="D76" s="66" t="s">
        <v>77</v>
      </c>
      <c r="E76" s="29"/>
      <c r="F76" s="30"/>
      <c r="G76" s="34" t="s">
        <v>12</v>
      </c>
      <c r="H76" s="9">
        <f>J83</f>
        <v>352.59740259740255</v>
      </c>
      <c r="I76" s="30" t="s">
        <v>14</v>
      </c>
      <c r="J76" s="33"/>
      <c r="K76" s="19"/>
      <c r="L76" s="19"/>
      <c r="M76" s="19"/>
    </row>
    <row r="77" spans="1:15" ht="15.75" hidden="1" x14ac:dyDescent="0.25">
      <c r="A77" s="19"/>
      <c r="B77" s="19"/>
      <c r="C77" s="19"/>
      <c r="D77" s="19"/>
      <c r="E77" s="35"/>
      <c r="F77" s="36"/>
      <c r="G77" s="36"/>
      <c r="H77" s="10">
        <f>H76*4.4</f>
        <v>1551.4285714285713</v>
      </c>
      <c r="I77" s="36" t="s">
        <v>0</v>
      </c>
      <c r="J77" s="37"/>
      <c r="K77" s="19"/>
      <c r="L77" s="19"/>
      <c r="M77" s="19"/>
    </row>
    <row r="78" spans="1:15" ht="15.75" hidden="1" x14ac:dyDescent="0.25">
      <c r="A78" s="19"/>
      <c r="B78" s="19"/>
      <c r="C78" s="19"/>
      <c r="D78" s="19"/>
      <c r="E78" s="35"/>
      <c r="F78" s="36"/>
      <c r="G78" s="36"/>
      <c r="H78" s="36"/>
      <c r="I78" s="36"/>
      <c r="J78" s="37"/>
      <c r="K78" s="19"/>
      <c r="L78" s="19"/>
      <c r="M78" s="19"/>
    </row>
    <row r="79" spans="1:15" ht="15.75" hidden="1" x14ac:dyDescent="0.25">
      <c r="A79" s="19"/>
      <c r="B79" s="19"/>
      <c r="C79" s="19"/>
      <c r="D79" s="19"/>
      <c r="E79" s="35"/>
      <c r="F79" s="36"/>
      <c r="G79" s="36"/>
      <c r="H79" s="36" t="s">
        <v>17</v>
      </c>
      <c r="I79" s="36"/>
      <c r="J79" s="37" t="s">
        <v>16</v>
      </c>
      <c r="K79" s="19"/>
      <c r="L79" s="19"/>
      <c r="M79" s="19"/>
    </row>
    <row r="80" spans="1:15" ht="16.5" hidden="1" thickBot="1" x14ac:dyDescent="0.3">
      <c r="A80" s="19"/>
      <c r="B80" s="19"/>
      <c r="C80" s="19"/>
      <c r="D80" s="19"/>
      <c r="E80" s="35"/>
      <c r="F80" s="47"/>
      <c r="G80" s="36"/>
      <c r="H80" s="41" t="s">
        <v>2</v>
      </c>
      <c r="I80" s="42" t="s">
        <v>11</v>
      </c>
      <c r="J80" s="40" t="s">
        <v>3</v>
      </c>
      <c r="K80" s="19"/>
      <c r="L80" s="19"/>
      <c r="M80" s="19"/>
    </row>
    <row r="81" spans="1:13" ht="16.5" hidden="1" thickBot="1" x14ac:dyDescent="0.3">
      <c r="A81" s="19"/>
      <c r="B81" s="19"/>
      <c r="C81" s="19"/>
      <c r="D81" s="19"/>
      <c r="E81" s="48" t="s">
        <v>10</v>
      </c>
      <c r="F81" s="73">
        <f>IF(G27=0,H27,G27)</f>
        <v>0.55000000000000004</v>
      </c>
      <c r="G81" s="49" t="s">
        <v>4</v>
      </c>
      <c r="H81" s="5">
        <f>H73</f>
        <v>300</v>
      </c>
      <c r="I81" s="5">
        <f>I73</f>
        <v>2.8</v>
      </c>
      <c r="J81" s="6">
        <f>IF(ISERROR(H81/I81),0,H81/I81)</f>
        <v>107.14285714285715</v>
      </c>
      <c r="K81" s="19"/>
      <c r="L81" s="19"/>
      <c r="M81" s="19"/>
    </row>
    <row r="82" spans="1:13" ht="15.75" hidden="1" x14ac:dyDescent="0.25">
      <c r="A82" s="19"/>
      <c r="B82" s="19"/>
      <c r="C82" s="19"/>
      <c r="D82" s="19"/>
      <c r="E82" s="43" t="s">
        <v>10</v>
      </c>
      <c r="F82" s="3">
        <f>F83-F81</f>
        <v>0.44999999999999996</v>
      </c>
      <c r="G82" s="42" t="s">
        <v>5</v>
      </c>
      <c r="H82" s="5">
        <f>IF(ISERROR(H81/F81*(1-F81)),0,H81/F81*(1-F81))</f>
        <v>245.45454545454541</v>
      </c>
      <c r="I82" s="5">
        <f>I74</f>
        <v>1</v>
      </c>
      <c r="J82" s="6">
        <f>IF(ISERROR(H82/I82),0,H82/I82)</f>
        <v>245.45454545454541</v>
      </c>
      <c r="K82" s="19"/>
      <c r="L82" s="19"/>
      <c r="M82" s="19"/>
    </row>
    <row r="83" spans="1:13" ht="15.75" hidden="1" x14ac:dyDescent="0.25">
      <c r="A83" s="19"/>
      <c r="B83" s="19"/>
      <c r="C83" s="19"/>
      <c r="D83" s="19"/>
      <c r="E83" s="45" t="s">
        <v>10</v>
      </c>
      <c r="F83" s="4">
        <v>1</v>
      </c>
      <c r="G83" s="46" t="s">
        <v>6</v>
      </c>
      <c r="H83" s="7">
        <f>H82+H81</f>
        <v>545.45454545454538</v>
      </c>
      <c r="I83" s="7">
        <f>IF(ISERROR(H83/J83),0,H83/J83)</f>
        <v>1.5469613259668509</v>
      </c>
      <c r="J83" s="8">
        <f>J82+J81</f>
        <v>352.59740259740255</v>
      </c>
      <c r="K83" s="19"/>
      <c r="L83" s="19"/>
      <c r="M83" s="19"/>
    </row>
    <row r="84" spans="1:13" hidden="1" x14ac:dyDescent="0.25">
      <c r="A84" s="19"/>
      <c r="B84" s="24"/>
      <c r="C84" s="24"/>
      <c r="D84" s="24"/>
      <c r="E84" s="24"/>
      <c r="F84" s="24"/>
      <c r="G84" s="19"/>
      <c r="H84" s="24"/>
      <c r="I84" s="24"/>
      <c r="J84" s="24"/>
      <c r="K84" s="19"/>
      <c r="L84" s="19"/>
      <c r="M84" s="19"/>
    </row>
    <row r="85" spans="1:13" ht="13.5" hidden="1" customHeight="1" x14ac:dyDescent="0.25">
      <c r="A85" s="19"/>
      <c r="B85" s="19"/>
      <c r="C85" s="19"/>
      <c r="D85" s="19"/>
      <c r="E85" s="19"/>
      <c r="F85" s="19"/>
      <c r="G85" s="19"/>
      <c r="H85" s="19"/>
      <c r="I85" s="19"/>
      <c r="J85" s="19"/>
      <c r="K85" s="19"/>
      <c r="L85" s="19"/>
      <c r="M85" s="19"/>
    </row>
    <row r="86" spans="1:13" ht="13.5" hidden="1" customHeight="1" x14ac:dyDescent="0.25">
      <c r="A86" s="19"/>
      <c r="B86" s="19"/>
      <c r="C86" s="19"/>
      <c r="D86" s="19"/>
      <c r="E86" s="19"/>
      <c r="F86" s="19"/>
      <c r="G86" s="19"/>
      <c r="H86" s="19"/>
      <c r="I86" s="19"/>
      <c r="J86" s="19"/>
      <c r="K86" s="19"/>
      <c r="L86" s="19"/>
      <c r="M86" s="19"/>
    </row>
    <row r="87" spans="1:13" ht="13.5" hidden="1" customHeight="1" x14ac:dyDescent="0.25">
      <c r="A87" s="19"/>
      <c r="B87" s="19"/>
      <c r="C87" s="19"/>
      <c r="D87" s="66" t="s">
        <v>78</v>
      </c>
      <c r="E87" s="29"/>
      <c r="F87" s="30"/>
      <c r="G87" s="34" t="s">
        <v>13</v>
      </c>
      <c r="H87" s="9">
        <f>H68</f>
        <v>1000</v>
      </c>
      <c r="I87" s="30" t="s">
        <v>14</v>
      </c>
      <c r="J87" s="33"/>
      <c r="K87" s="19"/>
      <c r="L87" s="19"/>
      <c r="M87" s="19"/>
    </row>
    <row r="88" spans="1:13" ht="13.5" hidden="1" customHeight="1" x14ac:dyDescent="0.25">
      <c r="A88" s="19"/>
      <c r="B88" s="19"/>
      <c r="C88" s="19"/>
      <c r="D88" s="66"/>
      <c r="E88" s="35"/>
      <c r="F88" s="36"/>
      <c r="G88" s="36"/>
      <c r="H88" s="10">
        <f>H87*4.4</f>
        <v>4400</v>
      </c>
      <c r="I88" s="36" t="s">
        <v>0</v>
      </c>
      <c r="J88" s="37"/>
      <c r="K88" s="19"/>
      <c r="L88" s="19"/>
      <c r="M88" s="19"/>
    </row>
    <row r="89" spans="1:13" ht="13.5" hidden="1" customHeight="1" x14ac:dyDescent="0.25">
      <c r="A89" s="19"/>
      <c r="B89" s="19"/>
      <c r="C89" s="19"/>
      <c r="D89" s="66"/>
      <c r="E89" s="35"/>
      <c r="F89" s="36"/>
      <c r="G89" s="36"/>
      <c r="H89" s="36"/>
      <c r="I89" s="36"/>
      <c r="J89" s="37"/>
      <c r="K89" s="19"/>
      <c r="L89" s="19"/>
      <c r="M89" s="19"/>
    </row>
    <row r="90" spans="1:13" ht="13.5" hidden="1" customHeight="1" x14ac:dyDescent="0.25">
      <c r="A90" s="19"/>
      <c r="B90" s="19"/>
      <c r="C90" s="19"/>
      <c r="D90" s="66"/>
      <c r="E90" s="35"/>
      <c r="F90" s="36"/>
      <c r="G90" s="36"/>
      <c r="H90" s="36" t="s">
        <v>17</v>
      </c>
      <c r="I90" s="36"/>
      <c r="J90" s="37" t="s">
        <v>16</v>
      </c>
      <c r="K90" s="19"/>
      <c r="L90" s="19"/>
      <c r="M90" s="19"/>
    </row>
    <row r="91" spans="1:13" ht="13.5" hidden="1" customHeight="1" x14ac:dyDescent="0.25">
      <c r="A91" s="19"/>
      <c r="B91" s="19"/>
      <c r="C91" s="19"/>
      <c r="D91" s="66"/>
      <c r="E91" s="35"/>
      <c r="F91" s="36"/>
      <c r="G91" s="36"/>
      <c r="H91" s="41" t="s">
        <v>2</v>
      </c>
      <c r="I91" s="42" t="s">
        <v>11</v>
      </c>
      <c r="J91" s="40" t="s">
        <v>3</v>
      </c>
      <c r="K91" s="19"/>
      <c r="L91" s="19"/>
      <c r="M91" s="19"/>
    </row>
    <row r="92" spans="1:13" ht="13.5" hidden="1" customHeight="1" x14ac:dyDescent="0.25">
      <c r="A92" s="19"/>
      <c r="B92" s="19"/>
      <c r="C92" s="19"/>
      <c r="D92" s="66"/>
      <c r="E92" s="43" t="s">
        <v>9</v>
      </c>
      <c r="F92" s="13">
        <f>IF(ISERROR(H92/H94),0,H92/H94)</f>
        <v>0.25149700598802394</v>
      </c>
      <c r="G92" s="41" t="s">
        <v>4</v>
      </c>
      <c r="H92" s="5">
        <f>H73</f>
        <v>300</v>
      </c>
      <c r="I92" s="11">
        <f>I73</f>
        <v>2.8</v>
      </c>
      <c r="J92" s="6">
        <f>IF(ISERROR(H92/I92),0,H92/I92)</f>
        <v>107.14285714285715</v>
      </c>
      <c r="K92" s="19"/>
      <c r="L92" s="19"/>
      <c r="M92" s="19"/>
    </row>
    <row r="93" spans="1:13" ht="13.5" hidden="1" customHeight="1" x14ac:dyDescent="0.25">
      <c r="A93" s="19"/>
      <c r="B93" s="19"/>
      <c r="C93" s="19"/>
      <c r="D93" s="66"/>
      <c r="E93" s="43" t="s">
        <v>9</v>
      </c>
      <c r="F93" s="13">
        <f>IF(ISERROR(H93/H94),0,H93/H94)</f>
        <v>0.74850299401197606</v>
      </c>
      <c r="G93" s="42" t="s">
        <v>5</v>
      </c>
      <c r="H93" s="5">
        <f>+J93*I93</f>
        <v>892.85714285714289</v>
      </c>
      <c r="I93" s="11">
        <f>I74</f>
        <v>1</v>
      </c>
      <c r="J93" s="6">
        <f>+J94-J92</f>
        <v>892.85714285714289</v>
      </c>
      <c r="K93" s="19"/>
      <c r="L93" s="19"/>
      <c r="M93" s="19"/>
    </row>
    <row r="94" spans="1:13" ht="13.5" hidden="1" customHeight="1" x14ac:dyDescent="0.25">
      <c r="A94" s="19"/>
      <c r="B94" s="19"/>
      <c r="C94" s="19"/>
      <c r="D94" s="66"/>
      <c r="E94" s="45" t="s">
        <v>9</v>
      </c>
      <c r="F94" s="4">
        <v>1</v>
      </c>
      <c r="G94" s="46" t="s">
        <v>6</v>
      </c>
      <c r="H94" s="7">
        <f>+H93+H92</f>
        <v>1192.8571428571429</v>
      </c>
      <c r="I94" s="12">
        <f>IF(ISERROR(H94/J94),0,H94/J94)</f>
        <v>1.1928571428571428</v>
      </c>
      <c r="J94" s="8">
        <f>+H87</f>
        <v>1000</v>
      </c>
      <c r="K94" s="19"/>
      <c r="L94" s="19"/>
      <c r="M94" s="19"/>
    </row>
    <row r="95" spans="1:13" ht="13.5" hidden="1" customHeight="1" x14ac:dyDescent="0.25">
      <c r="A95" s="19"/>
      <c r="B95" s="19"/>
      <c r="C95" s="19"/>
      <c r="D95" s="66" t="s">
        <v>78</v>
      </c>
      <c r="E95" s="29"/>
      <c r="F95" s="30"/>
      <c r="G95" s="34" t="s">
        <v>12</v>
      </c>
      <c r="H95" s="9">
        <f>J102</f>
        <v>324.38423645320194</v>
      </c>
      <c r="I95" s="30" t="s">
        <v>14</v>
      </c>
      <c r="J95" s="33"/>
      <c r="K95" s="19"/>
      <c r="L95" s="19"/>
      <c r="M95" s="19"/>
    </row>
    <row r="96" spans="1:13" ht="13.5" hidden="1" customHeight="1" x14ac:dyDescent="0.25">
      <c r="A96" s="19"/>
      <c r="B96" s="19"/>
      <c r="C96" s="19"/>
      <c r="D96" s="19"/>
      <c r="E96" s="35"/>
      <c r="F96" s="36"/>
      <c r="G96" s="36"/>
      <c r="H96" s="10">
        <f>H95*4.4</f>
        <v>1427.2906403940885</v>
      </c>
      <c r="I96" s="36" t="s">
        <v>0</v>
      </c>
      <c r="J96" s="37"/>
      <c r="K96" s="19"/>
      <c r="L96" s="19"/>
      <c r="M96" s="19"/>
    </row>
    <row r="97" spans="1:13" ht="13.5" hidden="1" customHeight="1" x14ac:dyDescent="0.25">
      <c r="A97" s="19"/>
      <c r="B97" s="19"/>
      <c r="C97" s="19"/>
      <c r="D97" s="19"/>
      <c r="E97" s="35"/>
      <c r="F97" s="36"/>
      <c r="G97" s="36"/>
      <c r="H97" s="36"/>
      <c r="I97" s="36"/>
      <c r="J97" s="37"/>
      <c r="K97" s="19"/>
      <c r="L97" s="19"/>
      <c r="M97" s="19"/>
    </row>
    <row r="98" spans="1:13" ht="15.75" hidden="1" x14ac:dyDescent="0.25">
      <c r="A98" s="19"/>
      <c r="B98" s="19"/>
      <c r="C98" s="19"/>
      <c r="D98" s="19"/>
      <c r="E98" s="35"/>
      <c r="F98" s="36"/>
      <c r="G98" s="36"/>
      <c r="H98" s="36" t="s">
        <v>17</v>
      </c>
      <c r="I98" s="36"/>
      <c r="J98" s="37" t="s">
        <v>16</v>
      </c>
      <c r="K98" s="19"/>
      <c r="L98" s="19"/>
      <c r="M98" s="19"/>
    </row>
    <row r="99" spans="1:13" ht="15.75" hidden="1" x14ac:dyDescent="0.25">
      <c r="A99" s="19"/>
      <c r="B99" s="19"/>
      <c r="C99" s="19"/>
      <c r="D99" s="19"/>
      <c r="E99" s="35"/>
      <c r="F99" s="47"/>
      <c r="G99" s="36"/>
      <c r="H99" s="41" t="s">
        <v>2</v>
      </c>
      <c r="I99" s="42" t="s">
        <v>11</v>
      </c>
      <c r="J99" s="40" t="s">
        <v>3</v>
      </c>
      <c r="K99" s="19"/>
      <c r="L99" s="19"/>
      <c r="M99" s="19"/>
    </row>
    <row r="100" spans="1:13" ht="15.75" hidden="1" x14ac:dyDescent="0.25">
      <c r="A100" s="19"/>
      <c r="B100" s="19"/>
      <c r="C100" s="19"/>
      <c r="D100" s="19"/>
      <c r="E100" s="48" t="s">
        <v>10</v>
      </c>
      <c r="F100" s="3">
        <f>IF(F81=0,0,F81+0.03)</f>
        <v>0.58000000000000007</v>
      </c>
      <c r="G100" s="49" t="s">
        <v>4</v>
      </c>
      <c r="H100" s="5">
        <f>H92</f>
        <v>300</v>
      </c>
      <c r="I100" s="5">
        <f>I92</f>
        <v>2.8</v>
      </c>
      <c r="J100" s="6">
        <f>IF(ISERROR(H100/I100),0,H100/I100)</f>
        <v>107.14285714285715</v>
      </c>
      <c r="K100" s="19"/>
      <c r="L100" s="19"/>
      <c r="M100" s="19"/>
    </row>
    <row r="101" spans="1:13" ht="15.75" hidden="1" x14ac:dyDescent="0.25">
      <c r="A101" s="19"/>
      <c r="B101" s="19"/>
      <c r="C101" s="19"/>
      <c r="D101" s="19"/>
      <c r="E101" s="43" t="s">
        <v>10</v>
      </c>
      <c r="F101" s="3">
        <f>F102-F100</f>
        <v>0.41999999999999993</v>
      </c>
      <c r="G101" s="42" t="s">
        <v>5</v>
      </c>
      <c r="H101" s="5">
        <f>IF(ISERROR(H100/F100*(1-F100)),0,H100/F100*(1-F100))</f>
        <v>217.24137931034477</v>
      </c>
      <c r="I101" s="5">
        <f>I93</f>
        <v>1</v>
      </c>
      <c r="J101" s="6">
        <f>IF(ISERROR(H101/I101),0,H101/I101)</f>
        <v>217.24137931034477</v>
      </c>
      <c r="K101" s="19"/>
      <c r="L101" s="19"/>
      <c r="M101" s="19"/>
    </row>
    <row r="102" spans="1:13" ht="15.75" hidden="1" x14ac:dyDescent="0.25">
      <c r="A102" s="19"/>
      <c r="B102" s="19"/>
      <c r="C102" s="19"/>
      <c r="D102" s="19"/>
      <c r="E102" s="45" t="s">
        <v>10</v>
      </c>
      <c r="F102" s="4">
        <v>1</v>
      </c>
      <c r="G102" s="46" t="s">
        <v>6</v>
      </c>
      <c r="H102" s="7">
        <f>H101+H100</f>
        <v>517.24137931034477</v>
      </c>
      <c r="I102" s="7">
        <f>IF(ISERROR(H102/J102),0,H102/J102)</f>
        <v>1.5945330296127562</v>
      </c>
      <c r="J102" s="8">
        <f>J101+J100</f>
        <v>324.38423645320194</v>
      </c>
      <c r="K102" s="19"/>
      <c r="L102" s="19"/>
      <c r="M102" s="19"/>
    </row>
    <row r="103" spans="1:13" hidden="1" x14ac:dyDescent="0.25">
      <c r="A103" s="19"/>
      <c r="B103" s="19"/>
      <c r="C103" s="19"/>
      <c r="D103" s="19"/>
      <c r="E103" s="19"/>
      <c r="F103" s="19"/>
      <c r="G103" s="19"/>
      <c r="H103" s="19"/>
      <c r="I103" s="19"/>
      <c r="J103" s="19"/>
      <c r="K103" s="19"/>
      <c r="L103" s="19"/>
      <c r="M103" s="19"/>
    </row>
    <row r="104" spans="1:13" x14ac:dyDescent="0.25">
      <c r="A104" s="19"/>
      <c r="B104" s="19"/>
      <c r="C104" s="19"/>
      <c r="D104" s="19"/>
      <c r="E104" s="19"/>
      <c r="F104" s="19"/>
      <c r="G104" s="19"/>
      <c r="H104" s="19"/>
      <c r="I104" s="19"/>
      <c r="J104" s="19"/>
      <c r="K104" s="19"/>
      <c r="L104" s="19"/>
      <c r="M104" s="19"/>
    </row>
    <row r="105" spans="1:13" ht="23.25" x14ac:dyDescent="0.35">
      <c r="A105" s="19"/>
      <c r="B105" s="132" t="s">
        <v>62</v>
      </c>
      <c r="C105" s="133"/>
      <c r="D105" s="133"/>
      <c r="E105" s="134"/>
      <c r="G105" s="19"/>
      <c r="H105" s="50" t="s">
        <v>98</v>
      </c>
      <c r="I105" s="19"/>
      <c r="J105" s="19"/>
      <c r="K105" s="78" t="s">
        <v>99</v>
      </c>
      <c r="M105" s="19"/>
    </row>
    <row r="106" spans="1:13" ht="36.75" customHeight="1" x14ac:dyDescent="0.25">
      <c r="A106" s="19"/>
      <c r="B106" s="19"/>
      <c r="C106" s="19"/>
      <c r="D106" s="19"/>
      <c r="E106" s="19"/>
      <c r="F106" s="19"/>
      <c r="G106" s="19"/>
      <c r="H106" s="19"/>
      <c r="I106" s="19"/>
      <c r="J106" s="19"/>
      <c r="K106" s="19"/>
      <c r="L106" s="19"/>
      <c r="M106" s="19"/>
    </row>
    <row r="107" spans="1:13" s="106" customFormat="1" x14ac:dyDescent="0.25"/>
    <row r="108" spans="1:13" s="106" customFormat="1" x14ac:dyDescent="0.25"/>
    <row r="109" spans="1:13" s="106" customFormat="1" x14ac:dyDescent="0.25"/>
    <row r="110" spans="1:13" s="106" customFormat="1" x14ac:dyDescent="0.25">
      <c r="H110" s="107"/>
    </row>
    <row r="111" spans="1:13" s="106" customFormat="1" x14ac:dyDescent="0.25"/>
    <row r="112" spans="1:13" s="106" customFormat="1" x14ac:dyDescent="0.25"/>
    <row r="113" s="106" customFormat="1" x14ac:dyDescent="0.25"/>
    <row r="114" s="106" customFormat="1" x14ac:dyDescent="0.25"/>
    <row r="115" s="106" customFormat="1" x14ac:dyDescent="0.25"/>
    <row r="116" s="106" customFormat="1" x14ac:dyDescent="0.25"/>
    <row r="117" s="106" customFormat="1" x14ac:dyDescent="0.25"/>
    <row r="118" s="106" customFormat="1" x14ac:dyDescent="0.25"/>
    <row r="119" s="106" customFormat="1" x14ac:dyDescent="0.25"/>
    <row r="120" s="106" customFormat="1" x14ac:dyDescent="0.25"/>
    <row r="121" s="106" customFormat="1" x14ac:dyDescent="0.25"/>
    <row r="122" s="106" customFormat="1" x14ac:dyDescent="0.25"/>
    <row r="123" s="106" customFormat="1" x14ac:dyDescent="0.25"/>
    <row r="124" s="106" customFormat="1" x14ac:dyDescent="0.25"/>
    <row r="125" s="106" customFormat="1" x14ac:dyDescent="0.25"/>
    <row r="126" s="106" customFormat="1" x14ac:dyDescent="0.25"/>
    <row r="127" s="106" customFormat="1" x14ac:dyDescent="0.25"/>
    <row r="128" s="106" customFormat="1" x14ac:dyDescent="0.25"/>
    <row r="129" s="106" customFormat="1" x14ac:dyDescent="0.25"/>
    <row r="130" s="106" customFormat="1" x14ac:dyDescent="0.25"/>
    <row r="131" s="106" customFormat="1" x14ac:dyDescent="0.25"/>
    <row r="132" s="106" customFormat="1" x14ac:dyDescent="0.25"/>
    <row r="133" s="106" customFormat="1" x14ac:dyDescent="0.25"/>
    <row r="134" s="106" customFormat="1" x14ac:dyDescent="0.25"/>
    <row r="135" s="106" customFormat="1" x14ac:dyDescent="0.25"/>
    <row r="136" s="106" customFormat="1" x14ac:dyDescent="0.25"/>
    <row r="137" s="106" customFormat="1" x14ac:dyDescent="0.25"/>
    <row r="138" s="106" customFormat="1" x14ac:dyDescent="0.25"/>
    <row r="139" s="106" customFormat="1" x14ac:dyDescent="0.25"/>
    <row r="140" s="106" customFormat="1" x14ac:dyDescent="0.25"/>
    <row r="141" s="106" customFormat="1" x14ac:dyDescent="0.25"/>
    <row r="142" s="106" customFormat="1" x14ac:dyDescent="0.25"/>
    <row r="143" s="106" customFormat="1" x14ac:dyDescent="0.25"/>
    <row r="144" s="106" customFormat="1" x14ac:dyDescent="0.25"/>
    <row r="145" s="106" customFormat="1" x14ac:dyDescent="0.25"/>
    <row r="146" s="106" customFormat="1" x14ac:dyDescent="0.25"/>
    <row r="147" s="106" customFormat="1" x14ac:dyDescent="0.25"/>
    <row r="148" s="106" customFormat="1" x14ac:dyDescent="0.25"/>
    <row r="149" s="106" customFormat="1" x14ac:dyDescent="0.25"/>
    <row r="150" s="106" customFormat="1" x14ac:dyDescent="0.25"/>
    <row r="151" s="106" customFormat="1" x14ac:dyDescent="0.25"/>
    <row r="152" s="106" customFormat="1" x14ac:dyDescent="0.25"/>
    <row r="153" s="106" customFormat="1" x14ac:dyDescent="0.25"/>
    <row r="154" s="106" customFormat="1" x14ac:dyDescent="0.25"/>
    <row r="155" s="106" customFormat="1" x14ac:dyDescent="0.25"/>
    <row r="156" s="106" customFormat="1" x14ac:dyDescent="0.25"/>
    <row r="157" s="106" customFormat="1" x14ac:dyDescent="0.25"/>
    <row r="158" s="106" customFormat="1" x14ac:dyDescent="0.25"/>
    <row r="159" s="106" customFormat="1" x14ac:dyDescent="0.25"/>
    <row r="160" s="106" customFormat="1" x14ac:dyDescent="0.25"/>
    <row r="161" s="106" customFormat="1" x14ac:dyDescent="0.25"/>
    <row r="162" s="106" customFormat="1" x14ac:dyDescent="0.25"/>
  </sheetData>
  <sheetProtection algorithmName="SHA-512" hashValue="Y68D437Ey2lf7BcDMK68ZGiHcL4zhToWne7UzvYi0aezDPaPjrSaqbOaK+fr93rd89ID+QD99523hlJfAc9O1A==" saltValue="zs8Fh3zxlYv4O7vMnjctXg==" spinCount="100000" sheet="1" objects="1" scenarios="1" selectLockedCells="1"/>
  <mergeCells count="15">
    <mergeCell ref="B105:E105"/>
    <mergeCell ref="C47:L47"/>
    <mergeCell ref="C46:L46"/>
    <mergeCell ref="G21:H21"/>
    <mergeCell ref="C17:K17"/>
    <mergeCell ref="E18:K18"/>
    <mergeCell ref="E19:K19"/>
    <mergeCell ref="A1:M4"/>
    <mergeCell ref="F34:I34"/>
    <mergeCell ref="E7:K7"/>
    <mergeCell ref="E6:K6"/>
    <mergeCell ref="E14:K15"/>
    <mergeCell ref="E13:K13"/>
    <mergeCell ref="E10:K12"/>
    <mergeCell ref="C9:K9"/>
  </mergeCells>
  <conditionalFormatting sqref="F81">
    <cfRule type="cellIs" dxfId="4" priority="11" operator="equal">
      <formula>0</formula>
    </cfRule>
  </conditionalFormatting>
  <conditionalFormatting sqref="G23:G26">
    <cfRule type="cellIs" dxfId="3" priority="4" operator="equal">
      <formula>0</formula>
    </cfRule>
  </conditionalFormatting>
  <conditionalFormatting sqref="G27">
    <cfRule type="cellIs" dxfId="2" priority="8" operator="equal">
      <formula>0</formula>
    </cfRule>
  </conditionalFormatting>
  <conditionalFormatting sqref="G28:G31">
    <cfRule type="cellIs" dxfId="1" priority="2" operator="equal">
      <formula>0</formula>
    </cfRule>
  </conditionalFormatting>
  <conditionalFormatting sqref="H68 H73:I73 I74">
    <cfRule type="cellIs" dxfId="0" priority="10" operator="equal">
      <formula>0</formula>
    </cfRule>
  </conditionalFormatting>
  <hyperlinks>
    <hyperlink ref="B105" r:id="rId1" xr:uid="{851836C6-3764-499D-9CCA-D1B58D03FCB6}"/>
    <hyperlink ref="C47" r:id="rId2" display="Click Here to Contact WesTech with your testwork for data verification." xr:uid="{53179F8D-DADD-44C2-ACF2-7147176120F9}"/>
    <hyperlink ref="E10:K12" r:id="rId3" display="EvenFlo’s uniquely simple, two-stage design corrects inherent operating flaws of single-stage feedwell designs: management of feed stream momentum, short circuiting (premature exiting of feed stream), poor overflow clarity (solids capture), and high polymer dosages. Learn more about the advantages of EvenFlo by watching this short video." xr:uid="{B8DF2744-14FE-4DC0-87B4-47D92A4E0E90}"/>
    <hyperlink ref="C47:L47" r:id="rId4" display="Request a call from one of our experts." xr:uid="{062D85F1-9A82-4AD3-B39D-7851997A5A50}"/>
  </hyperlinks>
  <pageMargins left="0" right="0" top="0" bottom="0" header="0" footer="0"/>
  <pageSetup scale="53"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85407-1E10-4432-B952-D35BEE7163E7}">
  <sheetPr codeName="Sheet2"/>
  <dimension ref="A1:D34"/>
  <sheetViews>
    <sheetView workbookViewId="0">
      <selection activeCell="B9" sqref="B9"/>
    </sheetView>
  </sheetViews>
  <sheetFormatPr defaultRowHeight="15" x14ac:dyDescent="0.25"/>
  <cols>
    <col min="1" max="1" width="14.7109375" customWidth="1"/>
    <col min="3" max="3" width="28.85546875" customWidth="1"/>
    <col min="7" max="7" width="129.42578125" customWidth="1"/>
    <col min="10" max="10" width="24.42578125" customWidth="1"/>
    <col min="11" max="11" width="96.5703125" customWidth="1"/>
  </cols>
  <sheetData>
    <row r="1" spans="1:2" x14ac:dyDescent="0.25">
      <c r="A1" t="s">
        <v>31</v>
      </c>
    </row>
    <row r="3" spans="1:2" x14ac:dyDescent="0.25">
      <c r="A3" t="s">
        <v>32</v>
      </c>
    </row>
    <row r="5" spans="1:2" x14ac:dyDescent="0.25">
      <c r="A5" t="s">
        <v>47</v>
      </c>
    </row>
    <row r="6" spans="1:2" x14ac:dyDescent="0.25">
      <c r="A6" t="s">
        <v>34</v>
      </c>
      <c r="B6" t="s">
        <v>33</v>
      </c>
    </row>
    <row r="7" spans="1:2" x14ac:dyDescent="0.25">
      <c r="A7" t="s">
        <v>35</v>
      </c>
      <c r="B7" t="s">
        <v>36</v>
      </c>
    </row>
    <row r="8" spans="1:2" x14ac:dyDescent="0.25">
      <c r="A8" t="s">
        <v>37</v>
      </c>
      <c r="B8" t="s">
        <v>38</v>
      </c>
    </row>
    <row r="9" spans="1:2" x14ac:dyDescent="0.25">
      <c r="A9" t="s">
        <v>39</v>
      </c>
      <c r="B9" t="s">
        <v>40</v>
      </c>
    </row>
    <row r="10" spans="1:2" x14ac:dyDescent="0.25">
      <c r="A10" t="s">
        <v>41</v>
      </c>
      <c r="B10" t="s">
        <v>42</v>
      </c>
    </row>
    <row r="11" spans="1:2" x14ac:dyDescent="0.25">
      <c r="A11" t="s">
        <v>43</v>
      </c>
      <c r="B11" t="s">
        <v>42</v>
      </c>
    </row>
    <row r="12" spans="1:2" x14ac:dyDescent="0.25">
      <c r="A12" t="s">
        <v>44</v>
      </c>
      <c r="B12" t="s">
        <v>42</v>
      </c>
    </row>
    <row r="13" spans="1:2" x14ac:dyDescent="0.25">
      <c r="A13" t="s">
        <v>45</v>
      </c>
      <c r="B13" t="s">
        <v>42</v>
      </c>
    </row>
    <row r="14" spans="1:2" x14ac:dyDescent="0.25">
      <c r="A14" t="s">
        <v>46</v>
      </c>
      <c r="B14" t="s">
        <v>53</v>
      </c>
    </row>
    <row r="15" spans="1:2" x14ac:dyDescent="0.25">
      <c r="A15" t="s">
        <v>48</v>
      </c>
      <c r="B15" t="s">
        <v>49</v>
      </c>
    </row>
    <row r="16" spans="1:2" x14ac:dyDescent="0.25">
      <c r="A16" t="s">
        <v>50</v>
      </c>
      <c r="B16" t="s">
        <v>54</v>
      </c>
    </row>
    <row r="27" spans="1:4" ht="18.75" x14ac:dyDescent="0.3">
      <c r="A27" s="1" t="s">
        <v>18</v>
      </c>
    </row>
    <row r="28" spans="1:4" x14ac:dyDescent="0.25">
      <c r="A28" t="s">
        <v>19</v>
      </c>
      <c r="B28" t="s">
        <v>25</v>
      </c>
      <c r="C28" t="s">
        <v>20</v>
      </c>
      <c r="D28" t="s">
        <v>21</v>
      </c>
    </row>
    <row r="29" spans="1:4" x14ac:dyDescent="0.25">
      <c r="A29" s="2">
        <v>1</v>
      </c>
      <c r="B29">
        <v>2016</v>
      </c>
      <c r="C29" t="s">
        <v>22</v>
      </c>
      <c r="D29" t="s">
        <v>24</v>
      </c>
    </row>
    <row r="30" spans="1:4" x14ac:dyDescent="0.25">
      <c r="A30" s="2">
        <v>2</v>
      </c>
      <c r="B30">
        <v>2017</v>
      </c>
      <c r="C30" t="s">
        <v>23</v>
      </c>
      <c r="D30" t="s">
        <v>27</v>
      </c>
    </row>
    <row r="31" spans="1:4" x14ac:dyDescent="0.25">
      <c r="A31" s="2">
        <v>3</v>
      </c>
      <c r="B31">
        <v>2018</v>
      </c>
      <c r="C31" t="s">
        <v>26</v>
      </c>
      <c r="D31" t="s">
        <v>28</v>
      </c>
    </row>
    <row r="32" spans="1:4" x14ac:dyDescent="0.25">
      <c r="A32" s="2">
        <v>4</v>
      </c>
      <c r="B32">
        <v>2019</v>
      </c>
      <c r="C32" t="s">
        <v>22</v>
      </c>
      <c r="D32" t="s">
        <v>29</v>
      </c>
    </row>
    <row r="33" spans="1:4" x14ac:dyDescent="0.25">
      <c r="A33" s="2">
        <v>5</v>
      </c>
      <c r="B33">
        <v>2019</v>
      </c>
      <c r="C33" t="s">
        <v>22</v>
      </c>
      <c r="D33" t="s">
        <v>30</v>
      </c>
    </row>
    <row r="34" spans="1:4" x14ac:dyDescent="0.25">
      <c r="A34" s="2">
        <v>6</v>
      </c>
      <c r="B34">
        <v>2019</v>
      </c>
      <c r="C34" t="s">
        <v>22</v>
      </c>
      <c r="D34" t="s">
        <v>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EvenFlo Smart Financial</vt:lpstr>
      <vt:lpstr>'EvenFlo Smart Financial'!Print_Area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2024-01-08T18:03:00Z</dcterms:modified>
</cp:coreProperties>
</file>